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150" yWindow="0" windowWidth="12690" windowHeight="15600" tabRatio="754"/>
  </bookViews>
  <sheets>
    <sheet name="Подпрограмма 2" sheetId="4" r:id="rId1"/>
    <sheet name="Подпрограмма 2 (3)" sheetId="24" r:id="rId2"/>
  </sheets>
  <definedNames>
    <definedName name="_xlnm._FilterDatabase" localSheetId="0" hidden="1">'Подпрограмма 2'!$A$5:$P$179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(3)'!#REF!</definedName>
    <definedName name="Z_359C8E5E_9871_416C_8416_05D2A4FF5688_.wvu.PrintArea" localSheetId="1" hidden="1">'Подпрограмма 2 (3)'!$A$1:$L$140</definedName>
    <definedName name="Z_676C7EBD_E16D_4DD0_B42E_F8075547C9A3_.wvu.PrintArea" localSheetId="1" hidden="1">'Подпрограмма 2 (3)'!$A$1:$L$140</definedName>
    <definedName name="Z_79A8BF50_58E9_46AC_AFD7_D75F740A8CFE_.wvu.PrintArea" localSheetId="1" hidden="1">'Подпрограмма 2 (3)'!$A$1:$L$140</definedName>
    <definedName name="Z_F75B3EC3_CC43_4B33_913D_5D7444E65C48_.wvu.PrintArea" localSheetId="1" hidden="1">'Подпрограмма 2 (3)'!$A$1:$L$140</definedName>
    <definedName name="_xlnm.Print_Titles" localSheetId="0">'Подпрограмма 2'!$3:$5</definedName>
    <definedName name="_xlnm.Print_Titles" localSheetId="1">'Подпрограмма 2 (3)'!$3:$6</definedName>
    <definedName name="_xlnm.Print_Area" localSheetId="0">'Подпрограмма 2'!$A$1:$O$179</definedName>
    <definedName name="_xlnm.Print_Area" localSheetId="1">'Подпрограмма 2 (3)'!$A$1:$K$140</definedName>
  </definedNames>
  <calcPr calcId="162913"/>
</workbook>
</file>

<file path=xl/calcChain.xml><?xml version="1.0" encoding="utf-8"?>
<calcChain xmlns="http://schemas.openxmlformats.org/spreadsheetml/2006/main">
  <c r="I55" i="24" l="1"/>
  <c r="I56" i="24"/>
  <c r="H140" i="24"/>
  <c r="I140" i="24"/>
  <c r="J140" i="24"/>
  <c r="K140" i="24"/>
  <c r="G138" i="24"/>
  <c r="K134" i="24"/>
  <c r="I122" i="24"/>
  <c r="I114" i="24"/>
  <c r="I115" i="24"/>
  <c r="I116" i="24"/>
  <c r="K116" i="24"/>
  <c r="K115" i="24"/>
  <c r="I113" i="24"/>
  <c r="I112" i="24"/>
  <c r="K111" i="24"/>
  <c r="I111" i="24" s="1"/>
  <c r="K107" i="24"/>
  <c r="I107" i="24" s="1"/>
  <c r="K106" i="24"/>
  <c r="I106" i="24" s="1"/>
  <c r="I103" i="24"/>
  <c r="I102" i="24"/>
  <c r="I100" i="24"/>
  <c r="I99" i="24"/>
  <c r="I98" i="24"/>
  <c r="I97" i="24"/>
  <c r="I96" i="24"/>
  <c r="I95" i="24"/>
  <c r="K90" i="24"/>
  <c r="I90" i="24" s="1"/>
  <c r="K86" i="24"/>
  <c r="I86" i="24" s="1"/>
  <c r="I85" i="24"/>
  <c r="K85" i="24"/>
  <c r="K84" i="24"/>
  <c r="K72" i="24"/>
  <c r="I72" i="24" s="1"/>
  <c r="I63" i="24"/>
  <c r="K61" i="24"/>
  <c r="I61" i="24" s="1"/>
  <c r="K55" i="24"/>
  <c r="K56" i="24"/>
  <c r="K54" i="24"/>
  <c r="I54" i="24" s="1"/>
  <c r="I50" i="24" l="1"/>
  <c r="K52" i="24"/>
  <c r="I51" i="24"/>
  <c r="K33" i="24"/>
  <c r="I33" i="24" s="1"/>
  <c r="K32" i="24"/>
  <c r="K31" i="24"/>
  <c r="K22" i="24"/>
  <c r="I22" i="24" s="1"/>
  <c r="K21" i="24"/>
  <c r="I20" i="24"/>
  <c r="I16" i="24"/>
  <c r="I139" i="24" l="1"/>
  <c r="K133" i="24"/>
  <c r="I133" i="24" s="1"/>
  <c r="K128" i="24"/>
  <c r="I128" i="24" s="1"/>
  <c r="K127" i="24"/>
  <c r="I127" i="24" s="1"/>
  <c r="K126" i="24"/>
  <c r="I126" i="24" s="1"/>
  <c r="I125" i="24"/>
  <c r="K38" i="24" l="1"/>
  <c r="I38" i="24" s="1"/>
  <c r="K39" i="24"/>
  <c r="I39" i="24" s="1"/>
  <c r="K37" i="24"/>
  <c r="I37" i="24" s="1"/>
  <c r="I21" i="24"/>
  <c r="K23" i="24"/>
  <c r="I23" i="24" s="1"/>
  <c r="J124" i="4" l="1"/>
  <c r="F176" i="4"/>
  <c r="G176" i="4"/>
  <c r="I176" i="4"/>
  <c r="J176" i="4"/>
  <c r="F163" i="4"/>
  <c r="I163" i="4"/>
  <c r="J163" i="4"/>
  <c r="L163" i="4"/>
  <c r="F124" i="4"/>
  <c r="I124" i="4"/>
  <c r="L124" i="4"/>
  <c r="F119" i="4"/>
  <c r="G119" i="4"/>
  <c r="I119" i="4"/>
  <c r="J119" i="4"/>
  <c r="L119" i="4"/>
  <c r="F115" i="4"/>
  <c r="G115" i="4"/>
  <c r="I115" i="4"/>
  <c r="J115" i="4"/>
  <c r="L115" i="4"/>
  <c r="F100" i="4"/>
  <c r="I100" i="4"/>
  <c r="J100" i="4"/>
  <c r="L100" i="4"/>
  <c r="F97" i="4"/>
  <c r="G97" i="4"/>
  <c r="I97" i="4"/>
  <c r="J97" i="4"/>
  <c r="L97" i="4"/>
  <c r="F85" i="4"/>
  <c r="I85" i="4"/>
  <c r="J85" i="4"/>
  <c r="L85" i="4"/>
  <c r="F71" i="4"/>
  <c r="G71" i="4"/>
  <c r="I71" i="4"/>
  <c r="J71" i="4"/>
  <c r="L71" i="4"/>
  <c r="F65" i="4"/>
  <c r="I65" i="4"/>
  <c r="J65" i="4"/>
  <c r="L65" i="4"/>
  <c r="F46" i="4"/>
  <c r="I46" i="4"/>
  <c r="J46" i="4"/>
  <c r="L46" i="4"/>
  <c r="F26" i="4"/>
  <c r="I26" i="4"/>
  <c r="J26" i="4"/>
  <c r="L26" i="4"/>
  <c r="F20" i="4"/>
  <c r="G20" i="4"/>
  <c r="I20" i="4"/>
  <c r="J20" i="4"/>
  <c r="L20" i="4"/>
  <c r="M20" i="4"/>
  <c r="F9" i="4"/>
  <c r="I9" i="4"/>
  <c r="J9" i="4"/>
  <c r="L9" i="4"/>
  <c r="M84" i="4" l="1"/>
  <c r="H123" i="4" l="1"/>
  <c r="M123" i="4"/>
  <c r="K123" i="4" s="1"/>
  <c r="H162" i="4"/>
  <c r="M162" i="4"/>
  <c r="K162" i="4" s="1"/>
  <c r="H118" i="4"/>
  <c r="M116" i="4"/>
  <c r="M115" i="4" s="1"/>
  <c r="M117" i="4"/>
  <c r="K118" i="4"/>
  <c r="M118" i="4"/>
  <c r="H81" i="4" l="1"/>
  <c r="M81" i="4"/>
  <c r="H82" i="4"/>
  <c r="M82" i="4"/>
  <c r="K82" i="4" s="1"/>
  <c r="M66" i="4"/>
  <c r="H66" i="4"/>
  <c r="K66" i="4" l="1"/>
  <c r="O82" i="4"/>
  <c r="N82" i="4"/>
  <c r="K40" i="24"/>
  <c r="I40" i="24" s="1"/>
  <c r="K81" i="4"/>
  <c r="O81" i="4" s="1"/>
  <c r="E162" i="4"/>
  <c r="E123" i="4"/>
  <c r="E81" i="4"/>
  <c r="N81" i="4" s="1"/>
  <c r="E82" i="4"/>
  <c r="E66" i="4"/>
  <c r="N66" i="4" s="1"/>
  <c r="O162" i="4" l="1"/>
  <c r="N162" i="4"/>
  <c r="N123" i="4"/>
  <c r="O123" i="4"/>
  <c r="O66" i="4"/>
  <c r="I131" i="24"/>
  <c r="I130" i="24"/>
  <c r="K119" i="24"/>
  <c r="I119" i="24" s="1"/>
  <c r="K88" i="24"/>
  <c r="K87" i="24"/>
  <c r="I31" i="24" l="1"/>
  <c r="K18" i="24" l="1"/>
  <c r="I18" i="24" s="1"/>
  <c r="I19" i="24"/>
  <c r="K7" i="24" l="1"/>
  <c r="G136" i="24" l="1"/>
  <c r="G88" i="24" l="1"/>
  <c r="I134" i="24" l="1"/>
  <c r="G134" i="24"/>
  <c r="I129" i="24"/>
  <c r="I132" i="24"/>
  <c r="G129" i="24"/>
  <c r="G120" i="24"/>
  <c r="K110" i="24"/>
  <c r="K109" i="24"/>
  <c r="I109" i="24" s="1"/>
  <c r="K94" i="24"/>
  <c r="I94" i="24" s="1"/>
  <c r="K93" i="24"/>
  <c r="I93" i="24" s="1"/>
  <c r="K92" i="24"/>
  <c r="I92" i="24" s="1"/>
  <c r="K91" i="24"/>
  <c r="G93" i="24"/>
  <c r="G92" i="24"/>
  <c r="G91" i="24"/>
  <c r="K82" i="24"/>
  <c r="I82" i="24" s="1"/>
  <c r="K83" i="24"/>
  <c r="I83" i="24" s="1"/>
  <c r="I89" i="24"/>
  <c r="I87" i="24"/>
  <c r="I88" i="24"/>
  <c r="G87" i="24"/>
  <c r="I84" i="24"/>
  <c r="G76" i="24" l="1"/>
  <c r="K65" i="24" l="1"/>
  <c r="I65" i="24" s="1"/>
  <c r="K67" i="24"/>
  <c r="I67" i="24" s="1"/>
  <c r="K66" i="24"/>
  <c r="I66" i="24" s="1"/>
  <c r="I110" i="24"/>
  <c r="I91" i="24"/>
  <c r="K35" i="24"/>
  <c r="I35" i="24" s="1"/>
  <c r="K36" i="24"/>
  <c r="I36" i="24" s="1"/>
  <c r="K30" i="24"/>
  <c r="I30" i="24" s="1"/>
  <c r="I47" i="24" l="1"/>
  <c r="I48" i="24"/>
  <c r="K49" i="24"/>
  <c r="I49" i="24" s="1"/>
  <c r="K46" i="24"/>
  <c r="I46" i="24" s="1"/>
  <c r="K45" i="24"/>
  <c r="I45" i="24" s="1"/>
  <c r="K44" i="24"/>
  <c r="M73" i="4" l="1"/>
  <c r="M137" i="4"/>
  <c r="M29" i="4" l="1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8" i="4"/>
  <c r="M69" i="4"/>
  <c r="M70" i="4"/>
  <c r="M77" i="4"/>
  <c r="M78" i="4"/>
  <c r="M79" i="4"/>
  <c r="M80" i="4"/>
  <c r="M72" i="4"/>
  <c r="M74" i="4"/>
  <c r="M75" i="4"/>
  <c r="M76" i="4"/>
  <c r="M71" i="4" l="1"/>
  <c r="M11" i="4"/>
  <c r="M12" i="4"/>
  <c r="M13" i="4"/>
  <c r="M14" i="4"/>
  <c r="M15" i="4"/>
  <c r="M16" i="4"/>
  <c r="M17" i="4"/>
  <c r="M18" i="4"/>
  <c r="G7" i="4" l="1"/>
  <c r="F7" i="4"/>
  <c r="H156" i="4"/>
  <c r="M156" i="4"/>
  <c r="K156" i="4" s="1"/>
  <c r="H157" i="4"/>
  <c r="M157" i="4"/>
  <c r="H158" i="4"/>
  <c r="M158" i="4"/>
  <c r="K158" i="4" s="1"/>
  <c r="H159" i="4"/>
  <c r="M159" i="4"/>
  <c r="K159" i="4" s="1"/>
  <c r="H160" i="4"/>
  <c r="M160" i="4"/>
  <c r="K160" i="4" s="1"/>
  <c r="H161" i="4"/>
  <c r="M161" i="4"/>
  <c r="K161" i="4" s="1"/>
  <c r="F83" i="4"/>
  <c r="G83" i="4"/>
  <c r="I83" i="4"/>
  <c r="J83" i="4"/>
  <c r="L83" i="4"/>
  <c r="M83" i="4"/>
  <c r="H80" i="4"/>
  <c r="K80" i="4"/>
  <c r="E118" i="4"/>
  <c r="N118" i="4" s="1"/>
  <c r="G111" i="4"/>
  <c r="E80" i="4"/>
  <c r="K108" i="24" l="1"/>
  <c r="I108" i="24" s="1"/>
  <c r="O118" i="4"/>
  <c r="O80" i="4"/>
  <c r="N80" i="4"/>
  <c r="E7" i="4"/>
  <c r="K157" i="4"/>
  <c r="M178" i="4"/>
  <c r="K178" i="4" s="1"/>
  <c r="H178" i="4"/>
  <c r="E178" i="4"/>
  <c r="G168" i="4"/>
  <c r="G163" i="4" s="1"/>
  <c r="E156" i="4"/>
  <c r="O156" i="4" s="1"/>
  <c r="E157" i="4"/>
  <c r="N157" i="4" s="1"/>
  <c r="E158" i="4"/>
  <c r="O158" i="4" s="1"/>
  <c r="E159" i="4"/>
  <c r="N159" i="4" s="1"/>
  <c r="E160" i="4"/>
  <c r="O160" i="4" s="1"/>
  <c r="E161" i="4"/>
  <c r="N161" i="4" s="1"/>
  <c r="G67" i="4"/>
  <c r="G15" i="4"/>
  <c r="G13" i="4"/>
  <c r="N160" i="4" l="1"/>
  <c r="O178" i="4"/>
  <c r="N156" i="4"/>
  <c r="N178" i="4"/>
  <c r="O157" i="4"/>
  <c r="N158" i="4"/>
  <c r="O161" i="4"/>
  <c r="O159" i="4"/>
  <c r="G69" i="24"/>
  <c r="I52" i="24" l="1"/>
  <c r="G71" i="24" l="1"/>
  <c r="M155" i="4" l="1"/>
  <c r="K155" i="4" s="1"/>
  <c r="H155" i="4"/>
  <c r="M154" i="4"/>
  <c r="K154" i="4" s="1"/>
  <c r="H154" i="4"/>
  <c r="M153" i="4"/>
  <c r="K153" i="4" s="1"/>
  <c r="H153" i="4"/>
  <c r="M152" i="4"/>
  <c r="K152" i="4" s="1"/>
  <c r="H152" i="4"/>
  <c r="M151" i="4"/>
  <c r="K151" i="4" s="1"/>
  <c r="H151" i="4"/>
  <c r="M150" i="4"/>
  <c r="K150" i="4" s="1"/>
  <c r="H150" i="4"/>
  <c r="M149" i="4"/>
  <c r="K149" i="4" s="1"/>
  <c r="H149" i="4"/>
  <c r="M148" i="4"/>
  <c r="K148" i="4" s="1"/>
  <c r="H148" i="4"/>
  <c r="M147" i="4"/>
  <c r="K147" i="4" s="1"/>
  <c r="H147" i="4"/>
  <c r="M146" i="4"/>
  <c r="K146" i="4" s="1"/>
  <c r="H146" i="4"/>
  <c r="M145" i="4"/>
  <c r="K145" i="4" s="1"/>
  <c r="H145" i="4"/>
  <c r="M144" i="4"/>
  <c r="K144" i="4" s="1"/>
  <c r="H144" i="4"/>
  <c r="M143" i="4"/>
  <c r="K143" i="4" s="1"/>
  <c r="H143" i="4"/>
  <c r="H116" i="4"/>
  <c r="K116" i="4"/>
  <c r="K115" i="4" s="1"/>
  <c r="H117" i="4"/>
  <c r="K117" i="4"/>
  <c r="H120" i="4"/>
  <c r="M120" i="4"/>
  <c r="H121" i="4"/>
  <c r="M121" i="4"/>
  <c r="K121" i="4" s="1"/>
  <c r="H122" i="4"/>
  <c r="M122" i="4"/>
  <c r="K122" i="4" s="1"/>
  <c r="H177" i="4"/>
  <c r="H176" i="4" s="1"/>
  <c r="M119" i="4" l="1"/>
  <c r="H119" i="4"/>
  <c r="H115" i="4"/>
  <c r="K59" i="24"/>
  <c r="I59" i="24" s="1"/>
  <c r="K104" i="24"/>
  <c r="I104" i="24" s="1"/>
  <c r="K60" i="24"/>
  <c r="I60" i="24" s="1"/>
  <c r="K105" i="24"/>
  <c r="I105" i="24" s="1"/>
  <c r="K101" i="24"/>
  <c r="I101" i="24" s="1"/>
  <c r="K120" i="4"/>
  <c r="K119" i="4" s="1"/>
  <c r="K138" i="24"/>
  <c r="G19" i="4"/>
  <c r="K58" i="24" l="1"/>
  <c r="I58" i="24" s="1"/>
  <c r="K21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21" i="4"/>
  <c r="E122" i="4"/>
  <c r="N122" i="4" s="1"/>
  <c r="K84" i="4"/>
  <c r="H84" i="4"/>
  <c r="K42" i="24" s="1"/>
  <c r="I42" i="24" s="1"/>
  <c r="E117" i="4"/>
  <c r="E116" i="4"/>
  <c r="E84" i="4"/>
  <c r="E83" i="4" s="1"/>
  <c r="O117" i="4" l="1"/>
  <c r="N117" i="4"/>
  <c r="N147" i="4"/>
  <c r="O147" i="4"/>
  <c r="E115" i="4"/>
  <c r="N116" i="4"/>
  <c r="O116" i="4"/>
  <c r="O148" i="4"/>
  <c r="N148" i="4"/>
  <c r="O146" i="4"/>
  <c r="N146" i="4"/>
  <c r="O121" i="4"/>
  <c r="N121" i="4"/>
  <c r="O143" i="4"/>
  <c r="N143" i="4"/>
  <c r="O150" i="4"/>
  <c r="N150" i="4"/>
  <c r="K83" i="4"/>
  <c r="O83" i="4" s="1"/>
  <c r="O84" i="4"/>
  <c r="N145" i="4"/>
  <c r="O145" i="4"/>
  <c r="O144" i="4"/>
  <c r="N144" i="4"/>
  <c r="N155" i="4"/>
  <c r="O155" i="4"/>
  <c r="N153" i="4"/>
  <c r="O153" i="4"/>
  <c r="O149" i="4"/>
  <c r="N149" i="4"/>
  <c r="O154" i="4"/>
  <c r="N154" i="4"/>
  <c r="N152" i="4"/>
  <c r="O152" i="4"/>
  <c r="H83" i="4"/>
  <c r="N83" i="4" s="1"/>
  <c r="N84" i="4"/>
  <c r="O122" i="4"/>
  <c r="N151" i="4"/>
  <c r="O151" i="4"/>
  <c r="G24" i="24"/>
  <c r="G17" i="24"/>
  <c r="K17" i="24" s="1"/>
  <c r="O115" i="4" l="1"/>
  <c r="N115" i="4"/>
  <c r="K24" i="24" l="1"/>
  <c r="I24" i="24" s="1"/>
  <c r="I8" i="24" l="1"/>
  <c r="I7" i="24"/>
  <c r="I9" i="24"/>
  <c r="D6" i="24" l="1"/>
  <c r="E6" i="24" s="1"/>
  <c r="F6" i="24" s="1"/>
  <c r="G6" i="24" s="1"/>
  <c r="H6" i="24" s="1"/>
  <c r="I6" i="24" s="1"/>
  <c r="I138" i="24" l="1"/>
  <c r="L177" i="4"/>
  <c r="L176" i="4" s="1"/>
  <c r="M10" i="4"/>
  <c r="M9" i="4" s="1"/>
  <c r="K12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89" i="4"/>
  <c r="M90" i="4"/>
  <c r="M91" i="4"/>
  <c r="K91" i="4" s="1"/>
  <c r="M92" i="4"/>
  <c r="K92" i="4" s="1"/>
  <c r="M93" i="4"/>
  <c r="K93" i="4" s="1"/>
  <c r="M94" i="4"/>
  <c r="K94" i="4" s="1"/>
  <c r="M95" i="4"/>
  <c r="K95" i="4" s="1"/>
  <c r="M98" i="4"/>
  <c r="H98" i="4"/>
  <c r="K79" i="4"/>
  <c r="H79" i="4"/>
  <c r="K24" i="4"/>
  <c r="H24" i="4"/>
  <c r="K14" i="24" s="1"/>
  <c r="I14" i="24" s="1"/>
  <c r="K23" i="4"/>
  <c r="H23" i="4"/>
  <c r="K13" i="24" s="1"/>
  <c r="I13" i="24" s="1"/>
  <c r="K22" i="4"/>
  <c r="K20" i="4" s="1"/>
  <c r="H22" i="4"/>
  <c r="K12" i="24" s="1"/>
  <c r="I12" i="24" s="1"/>
  <c r="H21" i="4"/>
  <c r="H20" i="4" s="1"/>
  <c r="M175" i="4"/>
  <c r="K175" i="4" s="1"/>
  <c r="H175" i="4"/>
  <c r="M174" i="4"/>
  <c r="K174" i="4" s="1"/>
  <c r="H174" i="4"/>
  <c r="M173" i="4"/>
  <c r="K173" i="4" s="1"/>
  <c r="H173" i="4"/>
  <c r="M172" i="4"/>
  <c r="K172" i="4" s="1"/>
  <c r="H172" i="4"/>
  <c r="M171" i="4"/>
  <c r="K171" i="4" s="1"/>
  <c r="H171" i="4"/>
  <c r="M170" i="4"/>
  <c r="K170" i="4" s="1"/>
  <c r="H170" i="4"/>
  <c r="M169" i="4"/>
  <c r="K169" i="4" s="1"/>
  <c r="H169" i="4"/>
  <c r="M168" i="4"/>
  <c r="K168" i="4" s="1"/>
  <c r="H168" i="4"/>
  <c r="M167" i="4"/>
  <c r="K167" i="4" s="1"/>
  <c r="H167" i="4"/>
  <c r="M166" i="4"/>
  <c r="H166" i="4"/>
  <c r="M165" i="4"/>
  <c r="K165" i="4" s="1"/>
  <c r="H165" i="4"/>
  <c r="M164" i="4"/>
  <c r="H164" i="4"/>
  <c r="M142" i="4"/>
  <c r="K142" i="4" s="1"/>
  <c r="H142" i="4"/>
  <c r="M141" i="4"/>
  <c r="K141" i="4" s="1"/>
  <c r="H141" i="4"/>
  <c r="M140" i="4"/>
  <c r="K140" i="4" s="1"/>
  <c r="H140" i="4"/>
  <c r="M139" i="4"/>
  <c r="K139" i="4" s="1"/>
  <c r="H139" i="4"/>
  <c r="M138" i="4"/>
  <c r="H138" i="4"/>
  <c r="K137" i="4"/>
  <c r="H137" i="4"/>
  <c r="M136" i="4"/>
  <c r="K136" i="4" s="1"/>
  <c r="H136" i="4"/>
  <c r="M135" i="4"/>
  <c r="K135" i="4" s="1"/>
  <c r="H135" i="4"/>
  <c r="M134" i="4"/>
  <c r="K134" i="4" s="1"/>
  <c r="H134" i="4"/>
  <c r="M133" i="4"/>
  <c r="K133" i="4" s="1"/>
  <c r="H133" i="4"/>
  <c r="M132" i="4"/>
  <c r="K132" i="4" s="1"/>
  <c r="H132" i="4"/>
  <c r="M131" i="4"/>
  <c r="K131" i="4" s="1"/>
  <c r="H131" i="4"/>
  <c r="M130" i="4"/>
  <c r="K130" i="4" s="1"/>
  <c r="H130" i="4"/>
  <c r="M129" i="4"/>
  <c r="K129" i="4" s="1"/>
  <c r="H129" i="4"/>
  <c r="M128" i="4"/>
  <c r="K128" i="4" s="1"/>
  <c r="H128" i="4"/>
  <c r="M127" i="4"/>
  <c r="K127" i="4" s="1"/>
  <c r="H127" i="4"/>
  <c r="M126" i="4"/>
  <c r="H126" i="4"/>
  <c r="K68" i="4"/>
  <c r="K69" i="4"/>
  <c r="K70" i="4"/>
  <c r="H68" i="4"/>
  <c r="H69" i="4"/>
  <c r="H70" i="4"/>
  <c r="M96" i="4"/>
  <c r="H95" i="4"/>
  <c r="H163" i="4" l="1"/>
  <c r="K166" i="4"/>
  <c r="M163" i="4"/>
  <c r="K80" i="24"/>
  <c r="I80" i="24" s="1"/>
  <c r="K135" i="24"/>
  <c r="I135" i="24" s="1"/>
  <c r="K74" i="24"/>
  <c r="I74" i="24" s="1"/>
  <c r="K120" i="24"/>
  <c r="I120" i="24" s="1"/>
  <c r="K70" i="24"/>
  <c r="I70" i="24" s="1"/>
  <c r="K123" i="24"/>
  <c r="I123" i="24" s="1"/>
  <c r="K76" i="24"/>
  <c r="I76" i="24" s="1"/>
  <c r="K79" i="24"/>
  <c r="I79" i="24" s="1"/>
  <c r="K124" i="24"/>
  <c r="I124" i="24" s="1"/>
  <c r="K75" i="24"/>
  <c r="I75" i="24" s="1"/>
  <c r="K68" i="24"/>
  <c r="I68" i="24" s="1"/>
  <c r="K11" i="24"/>
  <c r="I11" i="24" s="1"/>
  <c r="K73" i="24"/>
  <c r="I73" i="24" s="1"/>
  <c r="K77" i="24"/>
  <c r="I77" i="24" s="1"/>
  <c r="K81" i="24"/>
  <c r="I81" i="24" s="1"/>
  <c r="K164" i="4"/>
  <c r="K138" i="4"/>
  <c r="K98" i="4"/>
  <c r="K126" i="4"/>
  <c r="K69" i="24"/>
  <c r="I69" i="24" s="1"/>
  <c r="K136" i="24"/>
  <c r="I136" i="24" s="1"/>
  <c r="K71" i="24"/>
  <c r="I71" i="24" s="1"/>
  <c r="I118" i="24"/>
  <c r="E177" i="4"/>
  <c r="M177" i="4"/>
  <c r="M176" i="4" s="1"/>
  <c r="E164" i="4"/>
  <c r="N164" i="4" s="1"/>
  <c r="E165" i="4"/>
  <c r="O165" i="4" s="1"/>
  <c r="E166" i="4"/>
  <c r="N166" i="4" s="1"/>
  <c r="E167" i="4"/>
  <c r="N167" i="4" s="1"/>
  <c r="E168" i="4"/>
  <c r="O168" i="4" s="1"/>
  <c r="E169" i="4"/>
  <c r="N169" i="4" s="1"/>
  <c r="E170" i="4"/>
  <c r="O170" i="4" s="1"/>
  <c r="E171" i="4"/>
  <c r="N171" i="4" s="1"/>
  <c r="E172" i="4"/>
  <c r="N172" i="4" s="1"/>
  <c r="E173" i="4"/>
  <c r="N173" i="4" s="1"/>
  <c r="E174" i="4"/>
  <c r="N174" i="4" s="1"/>
  <c r="E175" i="4"/>
  <c r="N175" i="4" s="1"/>
  <c r="E129" i="4"/>
  <c r="O129" i="4" s="1"/>
  <c r="E130" i="4"/>
  <c r="N130" i="4" s="1"/>
  <c r="E131" i="4"/>
  <c r="O131" i="4" s="1"/>
  <c r="E132" i="4"/>
  <c r="O132" i="4" s="1"/>
  <c r="E136" i="4"/>
  <c r="N136" i="4" s="1"/>
  <c r="E137" i="4"/>
  <c r="N137" i="4" s="1"/>
  <c r="E138" i="4"/>
  <c r="N138" i="4" s="1"/>
  <c r="E139" i="4"/>
  <c r="O139" i="4" s="1"/>
  <c r="E140" i="4"/>
  <c r="N140" i="4" s="1"/>
  <c r="E141" i="4"/>
  <c r="N141" i="4" s="1"/>
  <c r="E142" i="4"/>
  <c r="N142" i="4" s="1"/>
  <c r="G135" i="4"/>
  <c r="E135" i="4" s="1"/>
  <c r="N135" i="4" s="1"/>
  <c r="G134" i="4"/>
  <c r="E134" i="4" s="1"/>
  <c r="O134" i="4" s="1"/>
  <c r="G133" i="4"/>
  <c r="E133" i="4" s="1"/>
  <c r="O133" i="4" s="1"/>
  <c r="G125" i="4"/>
  <c r="G124" i="4" s="1"/>
  <c r="E120" i="4"/>
  <c r="E119" i="4" s="1"/>
  <c r="G114" i="4"/>
  <c r="G113" i="4"/>
  <c r="G112" i="4"/>
  <c r="G110" i="4"/>
  <c r="G109" i="4"/>
  <c r="G108" i="4"/>
  <c r="G107" i="4"/>
  <c r="G106" i="4"/>
  <c r="G105" i="4"/>
  <c r="G104" i="4"/>
  <c r="G103" i="4"/>
  <c r="G102" i="4"/>
  <c r="G101" i="4"/>
  <c r="E95" i="4"/>
  <c r="N95" i="4" s="1"/>
  <c r="E96" i="4"/>
  <c r="N96" i="4" s="1"/>
  <c r="G94" i="4"/>
  <c r="G93" i="4"/>
  <c r="G92" i="4"/>
  <c r="G91" i="4"/>
  <c r="G90" i="4"/>
  <c r="G89" i="4"/>
  <c r="G88" i="4"/>
  <c r="G87" i="4"/>
  <c r="G86" i="4"/>
  <c r="G85" i="4" s="1"/>
  <c r="E79" i="4"/>
  <c r="O79" i="4" s="1"/>
  <c r="E69" i="4"/>
  <c r="O69" i="4" s="1"/>
  <c r="G70" i="4"/>
  <c r="E70" i="4" s="1"/>
  <c r="O70" i="4" s="1"/>
  <c r="G68" i="4"/>
  <c r="G63" i="4"/>
  <c r="G62" i="4"/>
  <c r="G60" i="4"/>
  <c r="G59" i="4"/>
  <c r="G58" i="4"/>
  <c r="G57" i="4"/>
  <c r="G56" i="4"/>
  <c r="G54" i="4"/>
  <c r="G53" i="4"/>
  <c r="G52" i="4"/>
  <c r="G50" i="4"/>
  <c r="G49" i="4"/>
  <c r="G48" i="4"/>
  <c r="G47" i="4"/>
  <c r="G45" i="4"/>
  <c r="G44" i="4"/>
  <c r="G43" i="4"/>
  <c r="G42" i="4"/>
  <c r="G41" i="4"/>
  <c r="G40" i="4"/>
  <c r="G39" i="4"/>
  <c r="G38" i="4"/>
  <c r="G37" i="4"/>
  <c r="G36" i="4"/>
  <c r="G34" i="4"/>
  <c r="G33" i="4"/>
  <c r="G32" i="4"/>
  <c r="G31" i="4"/>
  <c r="G30" i="4"/>
  <c r="G29" i="4"/>
  <c r="G28" i="4"/>
  <c r="G27" i="4"/>
  <c r="E24" i="4"/>
  <c r="O24" i="4" s="1"/>
  <c r="E23" i="4"/>
  <c r="N23" i="4" s="1"/>
  <c r="E22" i="4"/>
  <c r="N22" i="4" s="1"/>
  <c r="E21" i="4"/>
  <c r="O21" i="4" s="1"/>
  <c r="I19" i="4"/>
  <c r="J19" i="4"/>
  <c r="L19" i="4"/>
  <c r="M19" i="4"/>
  <c r="F19" i="4"/>
  <c r="F6" i="4" s="1"/>
  <c r="G14" i="4"/>
  <c r="G12" i="4"/>
  <c r="G11" i="4"/>
  <c r="G10" i="4"/>
  <c r="G9" i="4" s="1"/>
  <c r="G6" i="4" s="1"/>
  <c r="G100" i="4" l="1"/>
  <c r="G26" i="4"/>
  <c r="G46" i="4"/>
  <c r="K163" i="4"/>
  <c r="G65" i="4"/>
  <c r="N129" i="4"/>
  <c r="O175" i="4"/>
  <c r="O130" i="4"/>
  <c r="N134" i="4"/>
  <c r="N132" i="4"/>
  <c r="O96" i="4"/>
  <c r="O174" i="4"/>
  <c r="O137" i="4"/>
  <c r="N133" i="4"/>
  <c r="O95" i="4"/>
  <c r="O173" i="4"/>
  <c r="N70" i="4"/>
  <c r="O138" i="4"/>
  <c r="N69" i="4"/>
  <c r="O172" i="4"/>
  <c r="O142" i="4"/>
  <c r="O141" i="4"/>
  <c r="O167" i="4"/>
  <c r="O136" i="4"/>
  <c r="O164" i="4"/>
  <c r="O166" i="4"/>
  <c r="O135" i="4"/>
  <c r="N79" i="4"/>
  <c r="N165" i="4"/>
  <c r="N168" i="4"/>
  <c r="N139" i="4"/>
  <c r="N131" i="4"/>
  <c r="N170" i="4"/>
  <c r="E176" i="4"/>
  <c r="N176" i="4" s="1"/>
  <c r="N177" i="4"/>
  <c r="O22" i="4"/>
  <c r="O169" i="4"/>
  <c r="N24" i="4"/>
  <c r="N120" i="4"/>
  <c r="O120" i="4"/>
  <c r="O171" i="4"/>
  <c r="O140" i="4"/>
  <c r="H19" i="4"/>
  <c r="N21" i="4"/>
  <c r="O23" i="4"/>
  <c r="K19" i="4"/>
  <c r="K64" i="24"/>
  <c r="I64" i="24" s="1"/>
  <c r="K78" i="24"/>
  <c r="I78" i="24" s="1"/>
  <c r="I44" i="24"/>
  <c r="E68" i="4"/>
  <c r="K177" i="4"/>
  <c r="E163" i="4"/>
  <c r="E20" i="4"/>
  <c r="E19" i="4" s="1"/>
  <c r="O177" i="4" l="1"/>
  <c r="K176" i="4"/>
  <c r="O163" i="4"/>
  <c r="N119" i="4"/>
  <c r="O119" i="4"/>
  <c r="N68" i="4"/>
  <c r="O68" i="4"/>
  <c r="O19" i="4"/>
  <c r="N163" i="4"/>
  <c r="N20" i="4"/>
  <c r="O20" i="4"/>
  <c r="N19" i="4"/>
  <c r="M125" i="4"/>
  <c r="M124" i="4" s="1"/>
  <c r="H125" i="4"/>
  <c r="H124" i="4" s="1"/>
  <c r="H102" i="4"/>
  <c r="K102" i="4"/>
  <c r="H103" i="4"/>
  <c r="K103" i="4"/>
  <c r="H104" i="4"/>
  <c r="K104" i="4"/>
  <c r="H105" i="4"/>
  <c r="K105" i="4"/>
  <c r="H106" i="4"/>
  <c r="K106" i="4"/>
  <c r="H107" i="4"/>
  <c r="K107" i="4"/>
  <c r="H108" i="4"/>
  <c r="K108" i="4"/>
  <c r="H109" i="4"/>
  <c r="K109" i="4"/>
  <c r="H110" i="4"/>
  <c r="K110" i="4"/>
  <c r="H111" i="4"/>
  <c r="K111" i="4"/>
  <c r="H112" i="4"/>
  <c r="K112" i="4"/>
  <c r="H113" i="4"/>
  <c r="K113" i="4"/>
  <c r="H114" i="4"/>
  <c r="M114" i="4"/>
  <c r="M100" i="4" s="1"/>
  <c r="K101" i="4"/>
  <c r="H101" i="4"/>
  <c r="M99" i="4"/>
  <c r="M97" i="4" s="1"/>
  <c r="H99" i="4"/>
  <c r="H97" i="4" s="1"/>
  <c r="H88" i="4"/>
  <c r="M88" i="4"/>
  <c r="K88" i="4" s="1"/>
  <c r="H89" i="4"/>
  <c r="K89" i="4"/>
  <c r="H90" i="4"/>
  <c r="K90" i="4"/>
  <c r="H91" i="4"/>
  <c r="H92" i="4"/>
  <c r="H93" i="4"/>
  <c r="H94" i="4"/>
  <c r="H87" i="4"/>
  <c r="M87" i="4"/>
  <c r="H86" i="4"/>
  <c r="M86" i="4"/>
  <c r="M85" i="4" s="1"/>
  <c r="H85" i="4" l="1"/>
  <c r="H100" i="4"/>
  <c r="O176" i="4"/>
  <c r="K99" i="4"/>
  <c r="K97" i="4" s="1"/>
  <c r="K87" i="4"/>
  <c r="K114" i="4"/>
  <c r="K100" i="4" s="1"/>
  <c r="K125" i="4"/>
  <c r="K124" i="4" s="1"/>
  <c r="K86" i="4"/>
  <c r="K85" i="4" s="1"/>
  <c r="E126" i="4" l="1"/>
  <c r="E127" i="4"/>
  <c r="E128" i="4"/>
  <c r="E107" i="4"/>
  <c r="E108" i="4"/>
  <c r="E109" i="4"/>
  <c r="E110" i="4"/>
  <c r="E111" i="4"/>
  <c r="E114" i="4"/>
  <c r="N114" i="4" s="1"/>
  <c r="E113" i="4"/>
  <c r="E112" i="4"/>
  <c r="E106" i="4"/>
  <c r="E105" i="4"/>
  <c r="E104" i="4"/>
  <c r="E103" i="4"/>
  <c r="E102" i="4"/>
  <c r="E101" i="4"/>
  <c r="E99" i="4"/>
  <c r="N99" i="4" s="1"/>
  <c r="E98" i="4"/>
  <c r="O114" i="4" l="1"/>
  <c r="N128" i="4"/>
  <c r="O128" i="4"/>
  <c r="N98" i="4"/>
  <c r="O98" i="4"/>
  <c r="O105" i="4"/>
  <c r="N105" i="4"/>
  <c r="N101" i="4"/>
  <c r="O101" i="4"/>
  <c r="N126" i="4"/>
  <c r="O126" i="4"/>
  <c r="N102" i="4"/>
  <c r="O102" i="4"/>
  <c r="N103" i="4"/>
  <c r="O103" i="4"/>
  <c r="O104" i="4"/>
  <c r="N104" i="4"/>
  <c r="O106" i="4"/>
  <c r="N106" i="4"/>
  <c r="O112" i="4"/>
  <c r="N112" i="4"/>
  <c r="N113" i="4"/>
  <c r="O113" i="4"/>
  <c r="O127" i="4"/>
  <c r="N127" i="4"/>
  <c r="N111" i="4"/>
  <c r="O111" i="4"/>
  <c r="O110" i="4"/>
  <c r="N110" i="4"/>
  <c r="O108" i="4"/>
  <c r="N108" i="4"/>
  <c r="O99" i="4"/>
  <c r="N109" i="4"/>
  <c r="O109" i="4"/>
  <c r="N107" i="4"/>
  <c r="O107" i="4"/>
  <c r="E97" i="4"/>
  <c r="N97" i="4" s="1"/>
  <c r="E100" i="4"/>
  <c r="N100" i="4" s="1"/>
  <c r="E87" i="4"/>
  <c r="E88" i="4"/>
  <c r="E89" i="4"/>
  <c r="E90" i="4"/>
  <c r="E91" i="4"/>
  <c r="E92" i="4"/>
  <c r="E93" i="4"/>
  <c r="E94" i="4"/>
  <c r="E86" i="4"/>
  <c r="K78" i="4"/>
  <c r="H78" i="4"/>
  <c r="E78" i="4"/>
  <c r="K77" i="4"/>
  <c r="I32" i="24" s="1"/>
  <c r="H77" i="4"/>
  <c r="E77" i="4"/>
  <c r="K76" i="4"/>
  <c r="H76" i="4"/>
  <c r="E76" i="4"/>
  <c r="E67" i="4"/>
  <c r="E65" i="4" s="1"/>
  <c r="N76" i="4" l="1"/>
  <c r="O91" i="4"/>
  <c r="N91" i="4"/>
  <c r="N89" i="4"/>
  <c r="O89" i="4"/>
  <c r="O76" i="4"/>
  <c r="O92" i="4"/>
  <c r="N92" i="4"/>
  <c r="O90" i="4"/>
  <c r="N90" i="4"/>
  <c r="O88" i="4"/>
  <c r="N88" i="4"/>
  <c r="N87" i="4"/>
  <c r="O87" i="4"/>
  <c r="N77" i="4"/>
  <c r="O77" i="4"/>
  <c r="K34" i="24"/>
  <c r="I34" i="24" s="1"/>
  <c r="O78" i="4"/>
  <c r="O97" i="4"/>
  <c r="N78" i="4"/>
  <c r="N86" i="4"/>
  <c r="O86" i="4"/>
  <c r="O94" i="4"/>
  <c r="N94" i="4"/>
  <c r="O100" i="4"/>
  <c r="O93" i="4"/>
  <c r="N93" i="4"/>
  <c r="E85" i="4"/>
  <c r="N85" i="4" l="1"/>
  <c r="O85" i="4"/>
  <c r="E72" i="4"/>
  <c r="H72" i="4"/>
  <c r="K72" i="4"/>
  <c r="E73" i="4"/>
  <c r="H73" i="4"/>
  <c r="K73" i="4"/>
  <c r="E74" i="4"/>
  <c r="H74" i="4"/>
  <c r="K74" i="4"/>
  <c r="K28" i="24" s="1"/>
  <c r="I28" i="24" s="1"/>
  <c r="E75" i="4"/>
  <c r="H75" i="4"/>
  <c r="K75" i="4"/>
  <c r="H71" i="4" l="1"/>
  <c r="K71" i="4"/>
  <c r="E71" i="4"/>
  <c r="N73" i="4"/>
  <c r="N72" i="4"/>
  <c r="N75" i="4"/>
  <c r="K26" i="24"/>
  <c r="I26" i="24" s="1"/>
  <c r="O72" i="4"/>
  <c r="K29" i="24"/>
  <c r="I29" i="24" s="1"/>
  <c r="O75" i="4"/>
  <c r="O74" i="4"/>
  <c r="K27" i="24"/>
  <c r="I27" i="24" s="1"/>
  <c r="O73" i="4"/>
  <c r="N74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M64" i="4"/>
  <c r="I7" i="4"/>
  <c r="I6" i="4" s="1"/>
  <c r="L8" i="4"/>
  <c r="L7" i="4" s="1"/>
  <c r="L6" i="4" s="1"/>
  <c r="M67" i="4"/>
  <c r="M65" i="4" s="1"/>
  <c r="H67" i="4"/>
  <c r="H65" i="4" s="1"/>
  <c r="M28" i="4"/>
  <c r="K29" i="4"/>
  <c r="K30" i="4"/>
  <c r="K31" i="4"/>
  <c r="K32" i="4"/>
  <c r="K33" i="4"/>
  <c r="K35" i="4"/>
  <c r="K36" i="4"/>
  <c r="K37" i="4"/>
  <c r="K38" i="4"/>
  <c r="K39" i="4"/>
  <c r="K40" i="4"/>
  <c r="K41" i="4"/>
  <c r="K42" i="4"/>
  <c r="K43" i="4"/>
  <c r="K44" i="4"/>
  <c r="M45" i="4"/>
  <c r="K45" i="4" s="1"/>
  <c r="M27" i="4"/>
  <c r="M26" i="4" s="1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27" i="4"/>
  <c r="K11" i="4"/>
  <c r="K13" i="4"/>
  <c r="K14" i="4"/>
  <c r="K15" i="4"/>
  <c r="K16" i="4"/>
  <c r="K17" i="4"/>
  <c r="K10" i="4"/>
  <c r="H11" i="4"/>
  <c r="H12" i="4"/>
  <c r="H13" i="4"/>
  <c r="H14" i="4"/>
  <c r="H15" i="4"/>
  <c r="H16" i="4"/>
  <c r="H17" i="4"/>
  <c r="H18" i="4"/>
  <c r="H10" i="4"/>
  <c r="M8" i="4"/>
  <c r="E8" i="4"/>
  <c r="E125" i="4"/>
  <c r="E124" i="4" s="1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47" i="4"/>
  <c r="E28" i="4"/>
  <c r="E29" i="4"/>
  <c r="E30" i="4"/>
  <c r="E31" i="4"/>
  <c r="E32" i="4"/>
  <c r="E33" i="4"/>
  <c r="E34" i="4"/>
  <c r="E35" i="4"/>
  <c r="E37" i="4"/>
  <c r="E38" i="4"/>
  <c r="E40" i="4"/>
  <c r="E41" i="4"/>
  <c r="E42" i="4"/>
  <c r="E43" i="4"/>
  <c r="E44" i="4"/>
  <c r="E45" i="4"/>
  <c r="E27" i="4"/>
  <c r="E12" i="4"/>
  <c r="O12" i="4" s="1"/>
  <c r="E13" i="4"/>
  <c r="E15" i="4"/>
  <c r="E17" i="4"/>
  <c r="E18" i="4"/>
  <c r="E10" i="4"/>
  <c r="M4" i="4"/>
  <c r="E39" i="4"/>
  <c r="E36" i="4"/>
  <c r="E16" i="4"/>
  <c r="E14" i="4"/>
  <c r="H46" i="4" l="1"/>
  <c r="H26" i="4"/>
  <c r="N10" i="4"/>
  <c r="H9" i="4"/>
  <c r="N31" i="4"/>
  <c r="K9" i="4"/>
  <c r="K64" i="4"/>
  <c r="M46" i="4"/>
  <c r="N47" i="4"/>
  <c r="O41" i="4"/>
  <c r="O10" i="4"/>
  <c r="N12" i="4"/>
  <c r="O42" i="4"/>
  <c r="N125" i="4"/>
  <c r="O125" i="4"/>
  <c r="O33" i="4"/>
  <c r="O58" i="4"/>
  <c r="N60" i="4"/>
  <c r="N27" i="4"/>
  <c r="N30" i="4"/>
  <c r="O32" i="4"/>
  <c r="O57" i="4"/>
  <c r="N45" i="4"/>
  <c r="N29" i="4"/>
  <c r="O31" i="4"/>
  <c r="O56" i="4"/>
  <c r="N44" i="4"/>
  <c r="N28" i="4"/>
  <c r="O30" i="4"/>
  <c r="N43" i="4"/>
  <c r="O29" i="4"/>
  <c r="N15" i="4"/>
  <c r="N42" i="4"/>
  <c r="O45" i="4"/>
  <c r="N14" i="4"/>
  <c r="N41" i="4"/>
  <c r="O44" i="4"/>
  <c r="N65" i="4"/>
  <c r="N67" i="4"/>
  <c r="N13" i="4"/>
  <c r="O43" i="4"/>
  <c r="N59" i="4"/>
  <c r="N58" i="4"/>
  <c r="N57" i="4"/>
  <c r="O54" i="4"/>
  <c r="N56" i="4"/>
  <c r="O53" i="4"/>
  <c r="O52" i="4"/>
  <c r="N54" i="4"/>
  <c r="N53" i="4"/>
  <c r="O50" i="4"/>
  <c r="N52" i="4"/>
  <c r="O49" i="4"/>
  <c r="N40" i="4"/>
  <c r="N37" i="4"/>
  <c r="O40" i="4"/>
  <c r="O48" i="4"/>
  <c r="N50" i="4"/>
  <c r="N36" i="4"/>
  <c r="O39" i="4"/>
  <c r="O63" i="4"/>
  <c r="N49" i="4"/>
  <c r="O38" i="4"/>
  <c r="O62" i="4"/>
  <c r="N48" i="4"/>
  <c r="O15" i="4"/>
  <c r="N34" i="4"/>
  <c r="O37" i="4"/>
  <c r="N63" i="4"/>
  <c r="N39" i="4"/>
  <c r="N38" i="4"/>
  <c r="O14" i="4"/>
  <c r="N33" i="4"/>
  <c r="O36" i="4"/>
  <c r="O60" i="4"/>
  <c r="N62" i="4"/>
  <c r="O13" i="4"/>
  <c r="N32" i="4"/>
  <c r="O59" i="4"/>
  <c r="O64" i="4"/>
  <c r="N64" i="4"/>
  <c r="O61" i="4"/>
  <c r="N61" i="4"/>
  <c r="N55" i="4"/>
  <c r="O55" i="4"/>
  <c r="N51" i="4"/>
  <c r="O51" i="4"/>
  <c r="O35" i="4"/>
  <c r="N35" i="4"/>
  <c r="O18" i="4"/>
  <c r="N18" i="4"/>
  <c r="N17" i="4"/>
  <c r="O17" i="4"/>
  <c r="O16" i="4"/>
  <c r="N16" i="4"/>
  <c r="K47" i="4"/>
  <c r="K46" i="4" s="1"/>
  <c r="K27" i="4"/>
  <c r="K18" i="4"/>
  <c r="K34" i="4"/>
  <c r="O34" i="4" s="1"/>
  <c r="K28" i="4"/>
  <c r="O28" i="4" s="1"/>
  <c r="K67" i="4"/>
  <c r="K65" i="4" s="1"/>
  <c r="J7" i="4"/>
  <c r="J6" i="4" s="1"/>
  <c r="E46" i="4"/>
  <c r="E26" i="4"/>
  <c r="M7" i="4"/>
  <c r="M6" i="4" s="1"/>
  <c r="K8" i="4"/>
  <c r="O8" i="4" s="1"/>
  <c r="E11" i="4"/>
  <c r="E9" i="4" s="1"/>
  <c r="H8" i="4"/>
  <c r="N8" i="4" s="1"/>
  <c r="N9" i="4" l="1"/>
  <c r="O27" i="4"/>
  <c r="K26" i="4"/>
  <c r="O65" i="4"/>
  <c r="O67" i="4"/>
  <c r="N124" i="4"/>
  <c r="O124" i="4"/>
  <c r="N11" i="4"/>
  <c r="O46" i="4"/>
  <c r="O47" i="4"/>
  <c r="O11" i="4"/>
  <c r="N46" i="4"/>
  <c r="N26" i="4"/>
  <c r="E6" i="4"/>
  <c r="O9" i="4"/>
  <c r="H7" i="4"/>
  <c r="I17" i="24"/>
  <c r="K7" i="4"/>
  <c r="O26" i="4" l="1"/>
  <c r="K6" i="4"/>
  <c r="O7" i="4"/>
  <c r="H6" i="4"/>
  <c r="N7" i="4"/>
  <c r="N6" i="4" l="1"/>
  <c r="O6" i="4"/>
  <c r="E25" i="4" l="1"/>
  <c r="E179" i="4" s="1"/>
  <c r="G25" i="4"/>
  <c r="G179" i="4" s="1"/>
  <c r="N71" i="4"/>
  <c r="H25" i="4"/>
  <c r="H179" i="4" s="1"/>
  <c r="N25" i="4" l="1"/>
  <c r="N179" i="4"/>
  <c r="O71" i="4"/>
  <c r="K25" i="4"/>
  <c r="O25" i="4" l="1"/>
  <c r="K179" i="4"/>
  <c r="O179" i="4" s="1"/>
  <c r="M25" i="4"/>
  <c r="M179" i="4" s="1"/>
  <c r="L25" i="4"/>
  <c r="L179" i="4" s="1"/>
  <c r="J25" i="4"/>
  <c r="J179" i="4" s="1"/>
  <c r="I25" i="4"/>
  <c r="I179" i="4" s="1"/>
  <c r="F25" i="4"/>
  <c r="F179" i="4" s="1"/>
</calcChain>
</file>

<file path=xl/comments1.xml><?xml version="1.0" encoding="utf-8"?>
<comments xmlns="http://schemas.openxmlformats.org/spreadsheetml/2006/main">
  <authors>
    <author>Гайдаманчук Анна Васильевна</author>
  </authors>
  <commentList>
    <comment ref="K44" authorId="0" shapeId="0">
      <text>
        <r>
          <rPr>
            <b/>
            <sz val="9"/>
            <color indexed="81"/>
            <rFont val="Tahoma"/>
            <family val="2"/>
            <charset val="204"/>
          </rPr>
          <t>декабрь2024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декабрь 2024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<sst xmlns="http://schemas.openxmlformats.org/spreadsheetml/2006/main" count="1246" uniqueCount="640">
  <si>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</si>
  <si>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</si>
  <si>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</si>
  <si>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</si>
  <si>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</si>
  <si>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</si>
  <si>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</si>
  <si>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</si>
  <si>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</si>
  <si>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Администрация Заполярного района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</si>
  <si>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</si>
  <si>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</si>
  <si>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</si>
  <si>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</si>
  <si>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</si>
  <si>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</si>
  <si>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</si>
  <si>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>№ п/п</t>
  </si>
  <si>
    <t>Наименование мероприятия (объекты)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</si>
  <si>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</si>
  <si>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</si>
  <si>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</si>
  <si>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</si>
  <si>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</si>
  <si>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</si>
  <si>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>С начала работ</t>
  </si>
  <si>
    <t>в том числе аванс с начала работ</t>
  </si>
  <si>
    <t>С начала года</t>
  </si>
  <si>
    <t>ВСЕГО: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</si>
  <si>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</si>
  <si>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</si>
  <si>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</si>
  <si>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</si>
  <si>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</si>
  <si>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</si>
  <si>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Подраздел 3. Строительство (приобретение), капитальный и текущий ремонт общественных бань</t>
  </si>
  <si>
    <t>5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</si>
  <si>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</si>
  <si>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2.1</t>
  </si>
  <si>
    <t>2.2</t>
  </si>
  <si>
    <t>2.3</t>
  </si>
  <si>
    <t>2.4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</si>
  <si>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</si>
  <si>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</si>
  <si>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</si>
  <si>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</si>
  <si>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</si>
  <si>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</si>
  <si>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</si>
  <si>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</si>
  <si>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</si>
  <si>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</si>
  <si>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</si>
  <si>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</si>
  <si>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4.1</t>
  </si>
  <si>
    <t>1.1</t>
  </si>
  <si>
    <t>1.3</t>
  </si>
  <si>
    <t xml:space="preserve">Раздел 1. Создание условий для оказания бытовых (банных) услуг населению </t>
  </si>
  <si>
    <t>1.1.1.</t>
  </si>
  <si>
    <t>1.2.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</si>
  <si>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</si>
  <si>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</si>
  <si>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</si>
  <si>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</si>
  <si>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</si>
  <si>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</si>
  <si>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</si>
  <si>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</si>
  <si>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</si>
  <si>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1.3.1</t>
  </si>
  <si>
    <t>Раздел 2. Благоустройство и уличное освещение территорий поселений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</si>
  <si>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</si>
  <si>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</si>
  <si>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</si>
  <si>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</si>
  <si>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</si>
  <si>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</si>
  <si>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</si>
  <si>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</si>
  <si>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</si>
  <si>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</si>
  <si>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</si>
  <si>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</si>
  <si>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</si>
  <si>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</si>
  <si>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</si>
  <si>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</si>
  <si>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</si>
  <si>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</si>
  <si>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</si>
  <si>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</si>
  <si>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</si>
  <si>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</si>
  <si>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</si>
  <si>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</si>
  <si>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</si>
  <si>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</si>
  <si>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</si>
  <si>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Подраздел 3. Приобретение, замена и установка светильников уличного освещения в поселениях</t>
  </si>
  <si>
    <t>2.3.2</t>
  </si>
  <si>
    <t>Подраздел 4. Обустройство проездов в поселениях Заполярного района</t>
  </si>
  <si>
    <t>2.4.1</t>
  </si>
  <si>
    <t>районный бюджет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</si>
  <si>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</si>
  <si>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</si>
  <si>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"Малоземельский сельсовет" ЗР НАО</t>
  </si>
  <si>
    <t>Сельское поселение "Приморско-Куйский сельсовет" ЗР НАО</t>
  </si>
  <si>
    <t>Сельское поселение "Пустозерский сельсовет" ЗР НАО</t>
  </si>
  <si>
    <t>Сельское поселение "Тельвисочный сельсовет" ЗР НАО</t>
  </si>
  <si>
    <t>Сельское поселение "Тиманский сельсовет" ЗР НАО</t>
  </si>
  <si>
    <t>Сельское поселение "Хоседа-Хардский сельсовет" ЗР НАО</t>
  </si>
  <si>
    <t>Строительство (приобретение), капитальный и текущий ремонт общественных бань</t>
  </si>
  <si>
    <t>Сельское поселение "Андегский сельсовет" ЗР НАО</t>
  </si>
  <si>
    <t>Сельское поселение "Карский сельсовет" ЗР НАО</t>
  </si>
  <si>
    <t>Сельское поселение "Колгуевский сельсовет" ЗР НАО</t>
  </si>
  <si>
    <t>Сельское поселение "Коткинский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</si>
  <si>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</si>
  <si>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</si>
  <si>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"Хорей-Верский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</si>
  <si>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</si>
  <si>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</si>
  <si>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Сельское поселение "Поселок Амдерма" ЗР НАО</t>
  </si>
  <si>
    <t>Сельское поселение "Пустозерский сельсовет" зр НАО</t>
  </si>
  <si>
    <t>2.4.2</t>
  </si>
  <si>
    <t>2.4.3</t>
  </si>
  <si>
    <t>2.4.4</t>
  </si>
  <si>
    <t>2.4.5</t>
  </si>
  <si>
    <t>2.4.6</t>
  </si>
  <si>
    <t>2.4.7</t>
  </si>
  <si>
    <t>2.6</t>
  </si>
  <si>
    <t>2.6.1</t>
  </si>
  <si>
    <t xml:space="preserve">Раздел 4. Создание, капитальный и текущий ремонт сооружений социальной инфраструктуры, разработка проектной документации </t>
  </si>
  <si>
    <t>Раздел 6. Иные мероприятия</t>
  </si>
  <si>
    <t>1.3.1.1</t>
  </si>
  <si>
    <t>Цена по контракту, руб.</t>
  </si>
  <si>
    <t>2.4.8</t>
  </si>
  <si>
    <t>2.4.9</t>
  </si>
  <si>
    <t>2.4.10</t>
  </si>
  <si>
    <t>Подраздел 7. Содержание и ремонт проездов в населенных пунктах Заполярного района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</si>
  <si>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</si>
  <si>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</si>
  <si>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</si>
  <si>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</si>
  <si>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</si>
  <si>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</si>
  <si>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</si>
  <si>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</si>
  <si>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</si>
  <si>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Сельское поселение "Андегский сельсовет" Заполярного района Ненецкого автономного округа</t>
  </si>
  <si>
    <t>Сельское поселение "Великовисочный сельсовет" Заполярного района Ненецкого автономного округа</t>
  </si>
  <si>
    <t>Сельское поселение "Канинский сельсовет" Заполярного района Ненецкого автономного округа</t>
  </si>
  <si>
    <t>Сельское поселение "Коткинский сельсовет" Заполярного района Ненецкого автономного округа</t>
  </si>
  <si>
    <t>Сельское поселение "Омский сельсовет" Заполярного района Ненецкого автономного округа</t>
  </si>
  <si>
    <t>Сельское поселение "Приморско-Куйский сельсовет" Заполярного района Ненецкого автономного округа</t>
  </si>
  <si>
    <t>Сельское поселение "Тельвисочный сельсовет" Заполярного района Ненецкого автономного округа</t>
  </si>
  <si>
    <t>Сельское поселение "Хоседа-Хардский сельсовет" Заполярного района Ненецкого автономного округа</t>
  </si>
  <si>
    <t>Сельское поселение "Юшарский сельсовет" Заполярного района Ненецкого автономного округа</t>
  </si>
  <si>
    <t>2.7.1</t>
  </si>
  <si>
    <t>2.7.2</t>
  </si>
  <si>
    <t>Подраздел 8. Вывоз и очистка отходов производства и потребления</t>
  </si>
  <si>
    <t>2.8</t>
  </si>
  <si>
    <t>2.8.1</t>
  </si>
  <si>
    <t>Подраздел 9. Содержание площадок накопления твердых коммунальных отходов (включая площадки для накопления твердых коммунальных отходов в поселениях, где установлены контейнеры для сбора твердых коммунальных отходов) в муниципальных образованиях</t>
  </si>
  <si>
    <t>2.6.11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</si>
  <si>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</si>
  <si>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</si>
  <si>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</si>
  <si>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</si>
  <si>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</si>
  <si>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</si>
  <si>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</si>
  <si>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</si>
  <si>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</si>
  <si>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Раздел 7. Инициативное бюджетирование</t>
  </si>
  <si>
    <t>Администрация сельского поселения "Канинский сельсовет" ЗР НАО</t>
  </si>
  <si>
    <t>Администрация сельского поселения "Шоинский сельсовет" ЗР НАО</t>
  </si>
  <si>
    <t>Администрация сельского поселения "Омский сельсовет" ЗР НАО</t>
  </si>
  <si>
    <t>Администрация сельского поселения "Коткинский сельсовет" ЗР НАО</t>
  </si>
  <si>
    <t>Администрация сельского поселения "Приморско-Куйский сельсовет" ЗР НАО</t>
  </si>
  <si>
    <t>План на 2025 год</t>
  </si>
  <si>
    <t>Текущий ремонт общественной бани п. Харута Сельского поселения "Хоседа-Хардский сельсовет" ЗР НАО</t>
  </si>
  <si>
    <t>Капитальный ремонт общественной бани в д. Макарово Сельского поселения "Тельвисочный сельсовет" ЗР НАО</t>
  </si>
  <si>
    <t>Капитальный ремонт общественной бани в с. Тельвиска Сельского поселения "Тельвисочный сельсовет" ЗР НАО</t>
  </si>
  <si>
    <t>2.3.3</t>
  </si>
  <si>
    <t>2.3.4</t>
  </si>
  <si>
    <t>2.4.11</t>
  </si>
  <si>
    <t>Сельское поселение "Малоземельский сельсовет" Заполярного района Ненецкого автономного округа</t>
  </si>
  <si>
    <t>Сельское поселение "Хорей-Верский сельсовет" Заполярного района Ненецкого автономного округа</t>
  </si>
  <si>
    <t>Разработка проектной документации по капитальному ремонту моста пешеходного через ручей Няшинский в с. Коткино Сельского поселения "Коткинский сельсовет" ЗР НАО</t>
  </si>
  <si>
    <t>Устройство деревянных тротуаров в д. Андег Сельского поселения "Андегский сельсовет" ЗР НАО</t>
  </si>
  <si>
    <t>Устройство деревянного тротуара в д. Чижа Сельского поселения "Канинский сельсовет" ЗР НАО</t>
  </si>
  <si>
    <t>Устройство деревянного тротуара от дома № 7А до дома 21 по ул. Советская в с. Несь Сельского поселения "Канинский сельсовет" ЗР НАО</t>
  </si>
  <si>
    <t>Устройство деревянного тротуара от пожарного водоема до дома № 26 по ул. Новоселов в с. Несь Сельского поселения "Канинский сельсовет" ЗР НАО</t>
  </si>
  <si>
    <t>Устройство деревянного тротуара от дома № 14А до дома № 26А по ул. Заречная в с. Несь Сельского поселения "Канинский сельсовет" ЗР НАО</t>
  </si>
  <si>
    <t>Текущий ремонт моста через р. Лахтенный в с. Несь Сельского поселения "Канинский сельсовет" ЗР НАО</t>
  </si>
  <si>
    <t>Устройство деревянных тротуаров в квартале Молодежный от вертолетной площадки до озера Банное в п. Нельмин-Нос Сельского поселения "Малоземельский сельсовет" ЗР НАО</t>
  </si>
  <si>
    <t>Устройство деревянных тротуаров в квартале Молодежный от жилого дома № 6 до жилого дома № 15 в п. Нельмин-Нос Сельского поселения "Малоземельский сельсовет" ЗР НАО</t>
  </si>
  <si>
    <t>Устройство деревянных тротуаров по улице Тундровая от здания ЖКУ до жилого дома № 12 в п. Нельмин-Нос Сельского поселения "Малоземельский сельсовет" ЗР НАО</t>
  </si>
  <si>
    <t xml:space="preserve">Устройство деревянного тротуара в д. Вижас Сельского поселения "Омский сельсовет" ЗР НАО </t>
  </si>
  <si>
    <t>Устройство деревянных тротуаров от д. 13 по ул. Рябиновая до д. 10 по ул. Лесная и от д. 6 до д. 10 по ул. Рябиновая в с. Ома Сельского поселения "Омский сельсовет" ЗР НАО</t>
  </si>
  <si>
    <t>Вывоз песка от придомовой территории в с. Шойна Сельского поселения "Шоинский сельсовет" ЗР НАО</t>
  </si>
  <si>
    <t>Администрация сельского поселения "Пешский сельсовет" ЗР НАО</t>
  </si>
  <si>
    <t>Администрация сельского поселения "Малоземельский сельсовет" ЗР НАО</t>
  </si>
  <si>
    <t>Администрация сельского поселения "Андегский сельсовет" ЗР НАО</t>
  </si>
  <si>
    <t>Администрация сельского поселения "Великовисочный сельсовет" ЗР НАО</t>
  </si>
  <si>
    <t>Обустройство участка проезда от дома № 4 до дома № 8 по ул. Новосёлов в с. Несь (I этап: приобретение железобетонных плит)</t>
  </si>
  <si>
    <t>Спортивная площадка для воркаута в с. Ома</t>
  </si>
  <si>
    <t>Ограждение места захоронения в д. Волонга</t>
  </si>
  <si>
    <t>Администрация сельского поселения "Хорей-Верский сельсовет" ЗР НАО</t>
  </si>
  <si>
    <t>6.9</t>
  </si>
  <si>
    <t>6.10</t>
  </si>
  <si>
    <t>6.11</t>
  </si>
  <si>
    <t>6.12</t>
  </si>
  <si>
    <t>6.13</t>
  </si>
  <si>
    <t>Раздел 8. Оказание услуг подвижной радиотелефонной связи</t>
  </si>
  <si>
    <t>Предоставление субсидии на возмещение недополученных доходов, возникающих в связи с оказанием услуг подвижной радиотелефонной связи в сельских поселениях</t>
  </si>
  <si>
    <t>7</t>
  </si>
  <si>
    <t>7.1</t>
  </si>
  <si>
    <t>ИП Пашкина А.В.</t>
  </si>
  <si>
    <t xml:space="preserve"> ООО "Норд Комфорт"</t>
  </si>
  <si>
    <t>МП ЗР "Севержилкомсервис"</t>
  </si>
  <si>
    <t>ООО "НАО ремстрой плюс"</t>
  </si>
  <si>
    <t>Приобретение, замена и установка светильников уличного освещения в поселениях, в том числе:</t>
  </si>
  <si>
    <t>ИП Валей Е.В.</t>
  </si>
  <si>
    <t>ООО "НПО "Светотехнические решения"</t>
  </si>
  <si>
    <t>ГУП НАО "Ненецкая компания электросвязи"</t>
  </si>
  <si>
    <t>Администрация ЗР</t>
  </si>
  <si>
    <t>1.3.1.2</t>
  </si>
  <si>
    <t>1.3.1.3</t>
  </si>
  <si>
    <t>1.3.1.4</t>
  </si>
  <si>
    <t>2.7</t>
  </si>
  <si>
    <t>2.5</t>
  </si>
  <si>
    <t>2.5.1</t>
  </si>
  <si>
    <t>Подраздел 5. Благоустройство дворовых территорий</t>
  </si>
  <si>
    <t>Устройство детского игрового комплекса с песочницей в д. Верхняя Пеша Сельского поселения "Пешский сельсовет" ЗР НАО</t>
  </si>
  <si>
    <t>Раздел 3. Создание и содержание мемориальных сооружений и объектов, увековечивающих память погибших при защите Отечества</t>
  </si>
  <si>
    <t>Текущий ремонт обелиска Победы в 
с. Великовисочное Сельского поселения "Великовисочный сельсовет" ЗР НАО</t>
  </si>
  <si>
    <t>Благоустройство мемориального комплекса Великой Отечественной войны в д. Тошвиска Сельского поселения "Великовисочный сельсовет" ЗР НАО</t>
  </si>
  <si>
    <t>Предпроектное обследование мостового сооружения ТММ-60 в п. Красное Сельского поселения "Приморско-Куйский сельсовет" ЗР НАО</t>
  </si>
  <si>
    <t>Проведение инженерных изысканий для ремонта мостового пешеходного перехода через р. Край-Яма в с. Великовисочное Сельского поселения "Великовисочный сельсовет" ЗР НАО</t>
  </si>
  <si>
    <t>Софинансирование проекта "Деревенские мосточки" (ремонт деревянных тротуаров в с. Оксино)</t>
  </si>
  <si>
    <t>Софинансирование проекта "Ремонт деревянных тротуаров в п. Хонгурей "Тротуар без барьеров"</t>
  </si>
  <si>
    <t>Софинансирование проекта "Установка уличной сцены возле Омского центрального Дома культуры  в с. Ома"</t>
  </si>
  <si>
    <t>Софинансирование проекта "Благоустройство площадки для игровых видов спорта в с. Ома"</t>
  </si>
  <si>
    <t>Софинансирование проекта "Благоустройство территории под спортивную площадку"</t>
  </si>
  <si>
    <t>Софинансирование проекта "Детский игровой комплекс в п. Индига"</t>
  </si>
  <si>
    <t>Софинансирование проекта "Устройство ограждения кладбища в пос. Нельмин-Нос"</t>
  </si>
  <si>
    <t>Софинансирование проекта "Устройство покрытия участка проезда от дома 24 до дома 26 по  ул. Пролетарская в п. Красное Сельского поселения "Приморско-Куйский сельсовет" ЗР НАО"</t>
  </si>
  <si>
    <t>Софинансирование проекта "Приобретение и доставка уличного батута, встраиваемого в грунт на детскую игровую площадку в п. Красное Сельского поселения "Приморско-Куйский сельсовет" ЗР НАО"</t>
  </si>
  <si>
    <t>Софинансирование проекта "Спорт – норма жизни" (дооборудование и ремонт спортивной площадки в селе Шойна)</t>
  </si>
  <si>
    <t>Изготовление и установка досок объявлений и уличных скамеек в с. Ома Сельского поселения "Омский сельсовет" ЗР НАО</t>
  </si>
  <si>
    <t>Устройство пешеходных деревянных тротуаров от дома №5 по улице Шарковая до дома №1 по улице Школьная в д. Андег Сельского поселения "Андегский сельсовет" ЗР НАО</t>
  </si>
  <si>
    <t>Администрация сельского поселения "Карский сельсовет" ЗР НАО</t>
  </si>
  <si>
    <t>2.8.2</t>
  </si>
  <si>
    <t>2.8.3</t>
  </si>
  <si>
    <t>2.8.4</t>
  </si>
  <si>
    <t>2.8.5</t>
  </si>
  <si>
    <t>2.8.6</t>
  </si>
  <si>
    <t>2.8.7</t>
  </si>
  <si>
    <t>2.8.8</t>
  </si>
  <si>
    <t>2.8.9</t>
  </si>
  <si>
    <t>2.8.10</t>
  </si>
  <si>
    <t>2.8.11</t>
  </si>
  <si>
    <t>2.8.12</t>
  </si>
  <si>
    <t>2.8.13</t>
  </si>
  <si>
    <t>2.8.14</t>
  </si>
  <si>
    <t>3.2</t>
  </si>
  <si>
    <t>4.2</t>
  </si>
  <si>
    <t>4.3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</si>
  <si>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</si>
  <si>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</si>
  <si>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</si>
  <si>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</si>
  <si>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</si>
  <si>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</si>
  <si>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</si>
  <si>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</si>
  <si>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</si>
  <si>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</si>
  <si>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</si>
  <si>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</si>
  <si>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</si>
  <si>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</si>
  <si>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</si>
  <si>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</si>
  <si>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</si>
  <si>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</si>
  <si>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</si>
  <si>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</si>
  <si>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</si>
  <si>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</si>
  <si>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</si>
  <si>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</si>
  <si>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</si>
  <si>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</si>
  <si>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</si>
  <si>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</si>
  <si>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</si>
  <si>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</si>
  <si>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</si>
  <si>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</si>
  <si>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</si>
  <si>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8.1</t>
  </si>
  <si>
    <t>2.1.</t>
  </si>
  <si>
    <t xml:space="preserve"> № 0184300000425000033 от 17.03.2025</t>
  </si>
  <si>
    <t>ИП Коткин Н. В.</t>
  </si>
  <si>
    <t>Устройство проезда "Причал – вертолетная площадка" в д. Щелино Сельского поселения "Великовисочный сельсовет" ЗР НАО</t>
  </si>
  <si>
    <t xml:space="preserve">№ 01843000005250000140001 от 28.04.25 </t>
  </si>
  <si>
    <t>ИП Абраменкова Л.В.</t>
  </si>
  <si>
    <t>ООО "РИВЬЕРА"</t>
  </si>
  <si>
    <t>ИП Игумнов С.Н.</t>
  </si>
  <si>
    <t>Соглашение №01-14-83/25 от 21.02.2025</t>
  </si>
  <si>
    <t>Вывоз и очистка отходов производства и потребления</t>
  </si>
  <si>
    <t>ООО "Эндес"</t>
  </si>
  <si>
    <t>до полного исполнения</t>
  </si>
  <si>
    <t>Сельское поселение "Приморско-Куйский сельсовет ЗР НАО</t>
  </si>
  <si>
    <t>Отчет об использовании денежных средств в рамках исполнения мероприятий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 на 2021-2030 годы"</t>
  </si>
  <si>
    <t>Поставка до г. Нарьян-Мар твердотопливного котла  для котельной общественной бани в п. Индига Сельского поселения "Тиманский сельсовет" ЗР НАО</t>
  </si>
  <si>
    <t>Устройство проезда от дома № 50 до дома № 59 по ул. Центральная в с. Коткино Сельского поселения "Коткинский сельсовет" ЗР НАО</t>
  </si>
  <si>
    <t>Подсыпка проезда по ул. Набережная в с. Ома Сельского поселения "Омский сельсовет" ЗР НАО</t>
  </si>
  <si>
    <t>Поставка дорожных плит для устройства проезда к общественному кладбищу в рп. Искателей МО "Городское поселение "Рабочий поселок Искателей" ЗР НАО</t>
  </si>
  <si>
    <t xml:space="preserve">Устройство участка проезда по ул. Новоселов – ул. Молодежная в с. Несь Сельского поселения "Канинский сельсовет" ЗР НАО
</t>
  </si>
  <si>
    <t>Устройство проезда к водоочистной установке в с. Несь Сельского поселения "Канинский сельсовет" ЗР НАО</t>
  </si>
  <si>
    <t>Подсыпка проезда № 2 по ул. Березовая в с. Ома Сельского поселения "Омский сельсовет" ЗР НАО</t>
  </si>
  <si>
    <t>Устройство части проезда Набережный в            д. Снопа Сельского поселения "Омский сельсовет" ЗР НАО</t>
  </si>
  <si>
    <t>Устройство деревянного тротуара в п. Бугрино (от дома № 1А по ул. Антоновка до дома № 31 по ул. Набережная) Сельского поселения "Колгуевский сельсовет" ЗР НАО</t>
  </si>
  <si>
    <t>Устройство тротуара по ул. Победы в п. Харута Сельского поселения "Хоседа-Хардский сельсовет" ЗР НАО</t>
  </si>
  <si>
    <t>Устройство деревянных тротуаров в квартале Школьный от жилого дома № 16 до жилого дома № 18 в п. Нельмин-Нос Сельского поселения "Малоземельский сельсовет" ЗР НАО</t>
  </si>
  <si>
    <t>Устройство деревянных тротуаров в квартиле Школьный от жилого дома№ 1 до здания Администрации в п. Нельмин-Нос Сельского поселения "Малоземельский сельсовет" ЗР НАО</t>
  </si>
  <si>
    <t>Устройство деревянного тротуара от фельдшерско-акушерского пункта до водоподготовительной установки в д. Вижас Сельского поселения "Омский сельсовет" ЗР НАО</t>
  </si>
  <si>
    <t xml:space="preserve">"Лыжная трасса и тропа здоровья - два в одном" </t>
  </si>
  <si>
    <t>Арт объект "Я люблю Андег"</t>
  </si>
  <si>
    <t>Модернизация детской площадки "Непоседы" в д. Лабожское</t>
  </si>
  <si>
    <t>Обустройство элементов скейт-парка возле здания ГБУ ДО НАО "Спортивная школа олимпийского резерва "Труд" в с. Коткино</t>
  </si>
  <si>
    <t>Обустройство спортивной площадки: приобретение уличных тренажеров, теневого навеса для тренажеров, скамеек и урны" в п. Нельмин-Нос</t>
  </si>
  <si>
    <t>Устройство покрытия участка проезда от дома 22 до дома 24 по ул. Пролетарская в п. Красное Сельского поселения "Приморско-Куйский сельсовет" ЗР НАО</t>
  </si>
  <si>
    <t>Создание и ремонт детских игровых площадок" "Благоустройство детской площадки, расположенной по ул. Озёрная в п. Хорей-Вер Сельского поселения "Хорей-Верский сельсовет" ЗР НАО</t>
  </si>
  <si>
    <t>Детский городок в "Песчаной жемчужине" (монтаж ограждения и освещения детского городка в селе Шойна)</t>
  </si>
  <si>
    <t>Изготовление и монтаж стелы "Факел" с установкой декоративного освещения</t>
  </si>
  <si>
    <t xml:space="preserve"> МО "Рабочий посёлок Искателей"
 ЗР НАО
</t>
  </si>
  <si>
    <t>6.35</t>
  </si>
  <si>
    <t>6.36</t>
  </si>
  <si>
    <t>6.37</t>
  </si>
  <si>
    <t>6.38</t>
  </si>
  <si>
    <t>Устройство деревянного тротуара к вертолетной площадке в д. Белушье Сельского поселения "Пешский сельсовет" ЗР НАО</t>
  </si>
  <si>
    <t>Устройство четырех деревянных тротуаров через ручьи в с. Ома Сельского поселения "Омский сельсовет" ЗР НАО</t>
  </si>
  <si>
    <t>Софинансирование проекта «Устройство мостовых пешеходных дорожек в селе Великовисочное»</t>
  </si>
  <si>
    <t>Софинансирование проекта «Устройство подъездного пути к месту причаливания судов в селе Великовисочное»</t>
  </si>
  <si>
    <t>Устройство деревянных тротуаров по ул. Новая от дома № 23А до дома № 31 в с. Нижняя Пеша Сельского поселения «Пешский сельсовет» ЗР НАО»</t>
  </si>
  <si>
    <t>Устройство мостовых в квартале Явтысого от жилого дома № 11 до жилого дома № 22 в п. Нельмин-Нос Сельского поселения «Малоземельский сельсовет» ЗР НАО»</t>
  </si>
  <si>
    <t>Оказание услуг по обеспечению доступности для населения услуг подвижной радиотелефонной связи в сельских населенных пунктах Заполярного района НАО</t>
  </si>
  <si>
    <t>8.2</t>
  </si>
  <si>
    <t>Текущий ремонт проезда от ГСМ по ул. Новая до дома № 39 по ул. Озерная (район Юнко) в части обустройства перехода через руч. Юнко в п. Хорей-Вер Сельского поселения «Хорей-Верский сельсовет» ЗР НАО (1 этап - приобретение строительных материалов)</t>
  </si>
  <si>
    <t>3.3</t>
  </si>
  <si>
    <t xml:space="preserve"> Устройство лицевых панелей для Обелиска «Павшим воинам-землякам 1941-1945 гг. в п. Нельмин-Нос Сельского поселения «Малоземельский сельсовет» ЗР НАО</t>
  </si>
  <si>
    <t>Предоставление субсидий на возмещение недополученных доходов, возникающих при оказании населению услуг общественных бань</t>
  </si>
  <si>
    <t xml:space="preserve">ИП Стремоусова И.В. </t>
  </si>
  <si>
    <t>НМ МУ ПОКиТС</t>
  </si>
  <si>
    <t xml:space="preserve">№ 0184300000425000007 от.17.02.2025 </t>
  </si>
  <si>
    <t>№374-К(36/1) от 01.02.25 (водоотведение очистка ст вод)</t>
  </si>
  <si>
    <t xml:space="preserve"> № 170 от 02.12.2024 на вывоз отходов</t>
  </si>
  <si>
    <t>№ 182 от 02.12.2024 на прием и очистки сточных вод</t>
  </si>
  <si>
    <t>до 31.12.2024</t>
  </si>
  <si>
    <t>№ 15 от 25.12.2024 на вывоз отходов</t>
  </si>
  <si>
    <t>№ 3/ВО-2025 от 01.01.2025 очистка сточных вод</t>
  </si>
  <si>
    <t xml:space="preserve">Создание, капитальный и текущий ремонт сооружений социальной инфраструктуры, разработка проектной документации </t>
  </si>
  <si>
    <t>Обустройство проездов в поселениях Заполярного района</t>
  </si>
  <si>
    <t>4.4</t>
  </si>
  <si>
    <t>Иные мероприятия</t>
  </si>
  <si>
    <t>Инициативное бюджетирование</t>
  </si>
  <si>
    <t>8.3</t>
  </si>
  <si>
    <t>8.4</t>
  </si>
  <si>
    <t>№ 4 УП 2025 от 01.07.2025</t>
  </si>
  <si>
    <t>ИП Рогозин А.Н.</t>
  </si>
  <si>
    <t>№ 0184300000425000043 от 01.04.2025</t>
  </si>
  <si>
    <t>ООО "ВИРА"</t>
  </si>
  <si>
    <t>№ 0184300000425000140 от 30.06.2025</t>
  </si>
  <si>
    <t>№ 0184300000425000118-1 от 20.06.2025</t>
  </si>
  <si>
    <t>Устройство части проезда Набережный в   д. Снопа Сельского поселения "Омский сельсовет" ЗР НАО</t>
  </si>
  <si>
    <t>ИП Кравцов И.С.</t>
  </si>
  <si>
    <t>не позднее 28.11.2025.</t>
  </si>
  <si>
    <t>до 17.06.25</t>
  </si>
  <si>
    <t>№ 310 от 13.02.2025</t>
  </si>
  <si>
    <t>№ 2 от 24.02.2025</t>
  </si>
  <si>
    <t>ООО "Архстройэксперт"</t>
  </si>
  <si>
    <t>№ 321(102) от 18.06.2025</t>
  </si>
  <si>
    <t>№ 3 от 20.06.2025</t>
  </si>
  <si>
    <t>ИП Афанасьев А.В.</t>
  </si>
  <si>
    <t>№ 0184300000425000094 от 06.06.2025</t>
  </si>
  <si>
    <t>ИП Мольков И.С.</t>
  </si>
  <si>
    <t>№ 0184300000425000017-1 от 03.03.2025</t>
  </si>
  <si>
    <t xml:space="preserve"> ИП Игумнов С.Н.</t>
  </si>
  <si>
    <t>№ 0184300000425000018-1 от 03.03.2025</t>
  </si>
  <si>
    <t>ИП Кодиров А.Ё.</t>
  </si>
  <si>
    <t>№ 4  от 03.03.2025</t>
  </si>
  <si>
    <t>№ 3 от 03.03.2025</t>
  </si>
  <si>
    <t>№ 29 от 02.06.2025, 
 №30 от 02.06.25</t>
  </si>
  <si>
    <t>№ 48358 от 21.04.2025 (от дома 2по ул. Школьная, протяженность 30 м)</t>
  </si>
  <si>
    <t>№ 67830 от 25.04.2025 ( от дома номер 15 по ул. Набережная до дома номер 5 ул. Шарковая, протяженность 72 м)</t>
  </si>
  <si>
    <t xml:space="preserve"> № 98093 от 28.04.2025 (от дома номер 10 по ул. Ветеранская до дома номер 15 ул. Ветеранская, протяженностью 90 м)</t>
  </si>
  <si>
    <t xml:space="preserve">  № 01/01/10 от 10.01.2025</t>
  </si>
  <si>
    <t xml:space="preserve">  № 22012025-01 от 14.02.2025</t>
  </si>
  <si>
    <t>№ 2 от 03.03.2025</t>
  </si>
  <si>
    <t>№ 0184300000425000048 от 15.04.2025</t>
  </si>
  <si>
    <t>№ 0184300000425000049 от 15.04.2025</t>
  </si>
  <si>
    <t>ИП Канев С.Е.</t>
  </si>
  <si>
    <t>№ 6 от 17.06.2025</t>
  </si>
  <si>
    <t>№ 5 от 17.06.2025</t>
  </si>
  <si>
    <t>ИП Абдукодир Ё.К.</t>
  </si>
  <si>
    <t>Устройство деревянных тротуаров в квартиле Школьный от жилого дома № 1 до здания Администрации в п. Нельмин-Нос Сельского поселения "Малоземельский сельсовет" ЗР НАО</t>
  </si>
  <si>
    <t>№ 17 от 15.06.2025</t>
  </si>
  <si>
    <t xml:space="preserve">Устройство деревянных тротуаров по ул. Центральная в п. Каратайка Сельского поселения "Юшарский сельсовет" ЗР НАО"
</t>
  </si>
  <si>
    <t>Договор подряда выполнение работ б/н от 01.09.2025 ремонтные работы</t>
  </si>
  <si>
    <t>№ 0184300000425000106 от 16.06.2025 (Поставка пиломатериала)</t>
  </si>
  <si>
    <t>Быханов С.А.</t>
  </si>
  <si>
    <t>ИП Безумов С.Е.</t>
  </si>
  <si>
    <t>№ 102/2025 от 21.05.2025</t>
  </si>
  <si>
    <t>№ 54/2025 от 21.05.2025</t>
  </si>
  <si>
    <t>№ 23 возмездного оказания услуг по монтажу Сценического Подиума 226/046</t>
  </si>
  <si>
    <t xml:space="preserve"> ООО "ПРО-Сцена"</t>
  </si>
  <si>
    <t>ООО "Звук и свет"</t>
  </si>
  <si>
    <t xml:space="preserve"> ИП Кравцов И.С. </t>
  </si>
  <si>
    <t xml:space="preserve"> № 02/06/2025 от 12.06.2025</t>
  </si>
  <si>
    <t xml:space="preserve">№ 03/06/2025 от 12.06.2025 </t>
  </si>
  <si>
    <t>№ 12 от 14.06.2025</t>
  </si>
  <si>
    <t>ИП Канев С.Е. (услуги по доставке оборудование по ограждению и электрооборудование)</t>
  </si>
  <si>
    <t>ИП Канев А.Е. (монтаж системы освещения)</t>
  </si>
  <si>
    <t>ООО "Звездочка ВКВ"</t>
  </si>
  <si>
    <t>№ 8 от 15.07.2025</t>
  </si>
  <si>
    <t>№ 101 от 17.06.2025</t>
  </si>
  <si>
    <t>ИП Солодянников А.Н.</t>
  </si>
  <si>
    <t>№ 0184300000425000110 от 18.06.2025</t>
  </si>
  <si>
    <t>ООО "СЕВЕРО-ЗАПАДНАЯ РЕМОНТНАЯ КОМПАНИЯ"</t>
  </si>
  <si>
    <t>№ 12 от 14.07.2025</t>
  </si>
  <si>
    <t>ИП Канев А.Е.</t>
  </si>
  <si>
    <t xml:space="preserve">№ 19 от 12.08.2025 </t>
  </si>
  <si>
    <t xml:space="preserve">№12 от 21.07.25 </t>
  </si>
  <si>
    <t>ИП Кравцов И.С,</t>
  </si>
  <si>
    <t>ИП Уткин М.Г.</t>
  </si>
  <si>
    <t>№ 0184300000425000067-1 от 14.05.2025</t>
  </si>
  <si>
    <t>№ 98896 от 18.04.2025</t>
  </si>
  <si>
    <t xml:space="preserve">№ 14/04/21 от 21.04.2025
 </t>
  </si>
  <si>
    <t>до 31 октября</t>
  </si>
  <si>
    <t>№184300000425000000 от 19.05.2025</t>
  </si>
  <si>
    <t>ИП Муромцев К.В.</t>
  </si>
  <si>
    <t xml:space="preserve"> № 15 от 15.06.2025</t>
  </si>
  <si>
    <t>№ 25от 15.06.25</t>
  </si>
  <si>
    <t>Канев А.Е.</t>
  </si>
  <si>
    <t>ООО Звездочка-ВКВ</t>
  </si>
  <si>
    <t xml:space="preserve">ИП Кодиров А.Ё.
</t>
  </si>
  <si>
    <t>Создание и ремонт детских игровых площадок "Благоустройство детской площадки, расположенной по ул. Озёрная в п. Хорей-Вер Сельского поселения "Хорей-Верский сельсовет" ЗР НАО</t>
  </si>
  <si>
    <t>ИП Прокушев В.А.</t>
  </si>
  <si>
    <t>№ 0184300000425000068-1 от  14.05.2025</t>
  </si>
  <si>
    <t>№ 15 от 11.06.25</t>
  </si>
  <si>
    <t xml:space="preserve">
№ 16 от 17.06.25</t>
  </si>
  <si>
    <t>до 24.06.25</t>
  </si>
  <si>
    <t>ИП Стремоусова И. В.</t>
  </si>
  <si>
    <t>№ 27 от 02.06.2025, 
№ 28 от 02.06.2025</t>
  </si>
  <si>
    <t>№ 2 от 26.06.2025</t>
  </si>
  <si>
    <t>№ 23 от 13.06.25</t>
  </si>
  <si>
    <t>№ 0184300000425000142 от 30.06.2025</t>
  </si>
  <si>
    <t>№ 43 от 05.08.2025,</t>
  </si>
  <si>
    <t xml:space="preserve"> 1) № 22/05/16 от 16.05.2025,
2) № 0184300000425000110 от 16.06.2025</t>
  </si>
  <si>
    <t xml:space="preserve">ИП Кравцовым И.С. </t>
  </si>
  <si>
    <t xml:space="preserve">№ 2 от 01.04.2025 </t>
  </si>
  <si>
    <t>№ 03092025-02 от 26.09.2025</t>
  </si>
  <si>
    <t xml:space="preserve">№ 15 от 04.08.2025 </t>
  </si>
  <si>
    <t>№ 08 от 23.05.25</t>
  </si>
  <si>
    <t xml:space="preserve">№ 07/06/2025 от 15.06.2025 (226/046) </t>
  </si>
  <si>
    <t>ИП Канев С.Е</t>
  </si>
  <si>
    <t>30.10.2025.</t>
  </si>
  <si>
    <t xml:space="preserve">№ 06/06/2025 от 15.06.2025(222/500) </t>
  </si>
  <si>
    <t>по состоянию на 01 января 2026 года (с начала года нарастающим итогом)</t>
  </si>
  <si>
    <t>2.3.5</t>
  </si>
  <si>
    <t>Текущий ремонт участка проезда «ул. Советская д.1 – Магазин № 30 НППО – ул. Победы д. 11» п. Нельмин-Нос Сельского поселения «Малоземельский сельсовет» ЗР НАО</t>
  </si>
  <si>
    <t>Поставка железобетонных плит для устройства проездов в с. Несь Сельского поселения «Канинский сельсовет» ЗР НАО</t>
  </si>
  <si>
    <t>Текущий ремонт пешеходного моста через ручей Юнко в п. Хорей-Вер Сельского поселения «Хорей-Верский сельсовет» ЗР НАО</t>
  </si>
  <si>
    <t>Устройство деревянной мостовой от д. 29 по ул. Полярная до д. 14/1 по ул. Рябиновая в с. Ома Сельского поселения «Омский сельсовет» ЗР НАО</t>
  </si>
  <si>
    <t>по состоянию на 01 января 2026  года (с начала года нарастающим итогом)</t>
  </si>
  <si>
    <t>2.3.</t>
  </si>
  <si>
    <t>2.2.</t>
  </si>
  <si>
    <t>2.4.</t>
  </si>
  <si>
    <t>3.1.</t>
  </si>
  <si>
    <t>3.2.</t>
  </si>
  <si>
    <t>3.3.</t>
  </si>
  <si>
    <t>3.4.</t>
  </si>
  <si>
    <t>3.5.</t>
  </si>
  <si>
    <t>4.3.</t>
  </si>
  <si>
    <t>4.4.</t>
  </si>
  <si>
    <t>4.5.</t>
  </si>
  <si>
    <t>4.6.</t>
  </si>
  <si>
    <t>4.7.</t>
  </si>
  <si>
    <t>4.8.</t>
  </si>
  <si>
    <t>4.9.</t>
  </si>
  <si>
    <t>4.10.</t>
  </si>
  <si>
    <t>Благоустройство дворовых территорий</t>
  </si>
  <si>
    <t>5.1.</t>
  </si>
  <si>
    <t>№ 63 от 07.10.2025</t>
  </si>
  <si>
    <t>№ 62 от 06.10.2025</t>
  </si>
  <si>
    <t>№ 68 от 20.10.2025</t>
  </si>
  <si>
    <t>ИП Канев В.И.</t>
  </si>
  <si>
    <t>МК 0184300000425000193  от 12.08.2025</t>
  </si>
  <si>
    <t>Софинансирование проекта "Ӈэсына' сей"  (в переводе с ненецкого языка - "Сердце посёлка")</t>
  </si>
  <si>
    <t>МК 43 от 05.08.2025</t>
  </si>
  <si>
    <t xml:space="preserve">№ 2-024-08-25Д/48 от 06.08.2025 </t>
  </si>
  <si>
    <t>№ 2-025-08-25Д/52 от08.08.2025</t>
  </si>
  <si>
    <t>№ 64 от 16.10.2025</t>
  </si>
  <si>
    <t>МК № 0184300000425000112 от 16.06.2025</t>
  </si>
  <si>
    <t>МК № 0184300000525000024 от 27.06.2025</t>
  </si>
  <si>
    <t>ООО «АРХИМЕД ГРУПП»</t>
  </si>
  <si>
    <t>не позднее 29.08.2025 года.</t>
  </si>
  <si>
    <t>МК № 01-15-103/25 от 24.12.2025</t>
  </si>
  <si>
    <t>ПАО «Вымпелком»</t>
  </si>
  <si>
    <t>МК № 0180-ЕИС от 01.08.2025</t>
  </si>
  <si>
    <t>ИП Курбанова Хосият Хамроевна</t>
  </si>
  <si>
    <t>Соглашение  01-14-81/25 от 13.02.2025</t>
  </si>
  <si>
    <t>01-14-74/25 от 13.02.2025</t>
  </si>
  <si>
    <t xml:space="preserve">Соглашение 01-14-84/25 от 25.02.2025 </t>
  </si>
  <si>
    <t>МК № 0176-ЕИС от 01.08.2025</t>
  </si>
  <si>
    <t>ИП Студеникин А.Н.</t>
  </si>
  <si>
    <t>Договор поставки от 14.11.2025</t>
  </si>
  <si>
    <t>ИП Абдукадиров Абдулатиф</t>
  </si>
  <si>
    <t>Договор оказания услуг № 5 от 10.11.2025</t>
  </si>
  <si>
    <t>ИП Голубев В.О.</t>
  </si>
  <si>
    <t>договор № 31 от 01.12.2025</t>
  </si>
  <si>
    <t xml:space="preserve">ИП Кравцов И.С. </t>
  </si>
  <si>
    <t xml:space="preserve">Договор поставки 20112025-02/80 от 02.12.2025 </t>
  </si>
  <si>
    <t>ООО "НПО «Светотехнические решения»</t>
  </si>
  <si>
    <t>Договор подряда №150/РУ-2025 от 19.11.2025</t>
  </si>
  <si>
    <t>договор подряда №122/РУ-2025 от 15.09.2025</t>
  </si>
  <si>
    <t>МК № 0184300000425000050 от 15.04.2025</t>
  </si>
  <si>
    <t>ИП Коткин Н.В.</t>
  </si>
  <si>
    <t>№ 0184300000425000224-1 от 15.09.2025</t>
  </si>
  <si>
    <t>ООО «Ревьера»</t>
  </si>
  <si>
    <t>№ 0184300000425000232-1 от 22.09.2025</t>
  </si>
  <si>
    <t>от 13.11.2025 № 63, от 14.11.2025 № 66, от 17.11.2025 № 67, от 17.11.2025 № 68, от 18.11.2025 № 69, от 18.11.2025 № 70.</t>
  </si>
  <si>
    <t>МК № 220 от 16.12.2025</t>
  </si>
  <si>
    <t>ИП Стремоусов С.Г.</t>
  </si>
  <si>
    <t>616 509,86</t>
  </si>
  <si>
    <t>МК № 211 от 01.12.2025</t>
  </si>
  <si>
    <t>Текущий ремонт обелиска Победы в с. Великовисочное Сельского поселения "Великовисочный сельсовет" ЗР НАО</t>
  </si>
  <si>
    <t>№ 17 от 11.08.2025</t>
  </si>
  <si>
    <t>240 000,0</t>
  </si>
  <si>
    <t>Создание и содержание мемориальных сооружений и объектов, увековечивающих память погибших при защите Отечества</t>
  </si>
  <si>
    <t>МК №15 БМК 2025 от 08.09.2025</t>
  </si>
  <si>
    <t>ИП Прокуше В.А.</t>
  </si>
  <si>
    <t>Договор№ 63/10-2025/65 от 20.10.2025</t>
  </si>
  <si>
    <t>Устройство лицевых панелей для Обелиска «Павшим воинам-землякам 1941-1945 гг. в п. Нельмин-Нос Сельского поселения «Малоземельский сельсовет» ЗР НАО</t>
  </si>
  <si>
    <t>ООО "НАО АУТДОР"</t>
  </si>
  <si>
    <t>МК № 0300-ЕИС  от 19.12.2025</t>
  </si>
  <si>
    <t>9</t>
  </si>
  <si>
    <t>9.1</t>
  </si>
  <si>
    <t>9.2</t>
  </si>
  <si>
    <t>МК № 0184300000425000059 от 28.04.2025</t>
  </si>
  <si>
    <t>ООО «Арктическое. Ремонтно монтажное управление»</t>
  </si>
  <si>
    <t>9.3</t>
  </si>
  <si>
    <t>9.4</t>
  </si>
  <si>
    <t>9.5</t>
  </si>
  <si>
    <t>9.6</t>
  </si>
  <si>
    <t>9.7</t>
  </si>
  <si>
    <t>9.8</t>
  </si>
  <si>
    <t>МК 0184300000425000119-1 от 22.06.2025</t>
  </si>
  <si>
    <t>ИП Ледков Н.Г.</t>
  </si>
  <si>
    <t>9.9</t>
  </si>
  <si>
    <t>9.10</t>
  </si>
  <si>
    <t>9.11</t>
  </si>
  <si>
    <t>9.12</t>
  </si>
  <si>
    <t>9.13</t>
  </si>
  <si>
    <t>ДОГОВОР на выполнение работ (оказание услуг) № 77/СТ-2025, № 92/СТ-2025 от 22.10.2025, № 112/СТ-2025 от 22.10.2025, № 122/СТ-2025 от 22.10.2025, № 130/СТ-2025 от 10.11.2025, № 140/СТ-2025 от 09.12.2025</t>
  </si>
  <si>
    <t>9.14</t>
  </si>
  <si>
    <t>9.15</t>
  </si>
  <si>
    <t>9.16</t>
  </si>
  <si>
    <t>9.17</t>
  </si>
  <si>
    <t>9.18</t>
  </si>
  <si>
    <t>9.19</t>
  </si>
  <si>
    <t xml:space="preserve">МК № 0184300000425000155 (ФЗ-44) от 15.07.2024 (доп. соглашение от 19.01.2025 № 1) </t>
  </si>
  <si>
    <t>ИП Кодиров Абдукодир Ёкубджонович</t>
  </si>
  <si>
    <t>9.20</t>
  </si>
  <si>
    <t xml:space="preserve">МК № 0184300000425000156 (ФЗ-44) от 15.07.2025 (доп. соглашение от 17.11.2025 № 1) </t>
  </si>
  <si>
    <t>9.21</t>
  </si>
  <si>
    <t>договор возмездного оказания услуг (монтаж сценического подиума) от 17.11.2025 № 29</t>
  </si>
  <si>
    <t>9.22</t>
  </si>
  <si>
    <t>№ 13 от 14.06.2025</t>
  </si>
  <si>
    <t>ИП Канев А.Е. (монтаж ограждения площадки)</t>
  </si>
  <si>
    <t>9.23</t>
  </si>
  <si>
    <t>№ 9 от 21.07.2025</t>
  </si>
  <si>
    <t>ИП Василюк М.В.</t>
  </si>
  <si>
    <t xml:space="preserve">№ 10 от 20.07.2025 </t>
  </si>
  <si>
    <t>№ 01/07/2025 от 21.07.2025</t>
  </si>
  <si>
    <t xml:space="preserve">№ 02/07/2025 от 22.07.2025 </t>
  </si>
  <si>
    <t xml:space="preserve">№ 11 от 22.07.2025 </t>
  </si>
  <si>
    <t xml:space="preserve">ИП Василюк М.В. </t>
  </si>
  <si>
    <t>9.24</t>
  </si>
  <si>
    <t>9.25</t>
  </si>
  <si>
    <t>№ 10 от 21.07.2026</t>
  </si>
  <si>
    <t>ИП Ахмедов М.Х.</t>
  </si>
  <si>
    <t>9.26</t>
  </si>
  <si>
    <t>МК № 0184300000425000186 от 08.08.2025</t>
  </si>
  <si>
    <t>9.27</t>
  </si>
  <si>
    <t>9.28</t>
  </si>
  <si>
    <t>9.29</t>
  </si>
  <si>
    <t>договор поставки товара от 29.07.2025 № 14</t>
  </si>
  <si>
    <t>9.30</t>
  </si>
  <si>
    <t xml:space="preserve">МК № 0181-ЕИС от 04.08.2025 </t>
  </si>
  <si>
    <t>9.31</t>
  </si>
  <si>
    <t>9.32</t>
  </si>
  <si>
    <t>№ 13 МПД 2025 от 25.08.2025</t>
  </si>
  <si>
    <t>не позднее 30.09.2025.</t>
  </si>
  <si>
    <t>9.33</t>
  </si>
  <si>
    <t>9.34</t>
  </si>
  <si>
    <t>№ 14 УПП 2025 от 25.08.2025</t>
  </si>
  <si>
    <t>ИП Рогозин В.Н.</t>
  </si>
  <si>
    <t>не позднее 20.10.2025.</t>
  </si>
  <si>
    <t>9.35</t>
  </si>
  <si>
    <t>9.36</t>
  </si>
  <si>
    <t>9.37</t>
  </si>
  <si>
    <t>МК № 0184300000425000254 от 05.11.2025</t>
  </si>
  <si>
    <t>Договор возмездного оказания услуг № 66 от 17.10.2025</t>
  </si>
  <si>
    <t>ИП Абдукодиров Абдулатиф</t>
  </si>
  <si>
    <t>№ 26 от 29.10.2025</t>
  </si>
  <si>
    <t>Договор № 28 на оказание услуг от 31.10.2025</t>
  </si>
  <si>
    <t>10</t>
  </si>
  <si>
    <t>10.1</t>
  </si>
  <si>
    <t>10.2</t>
  </si>
  <si>
    <t>10.3</t>
  </si>
  <si>
    <t>договор 
от 01.11.2025 № 9</t>
  </si>
  <si>
    <t>ИП Дуркина А.А.</t>
  </si>
  <si>
    <t>10.4</t>
  </si>
  <si>
    <t>10.5</t>
  </si>
  <si>
    <t>ООО «Компания «Элина»</t>
  </si>
  <si>
    <t>ИП Рочев С.О.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</si>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</sst>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"/>
    <numFmt numFmtId="166" formatCode="0.0%"/>
    <numFmt numFmtId="167" formatCode="_-* #,##0.0_р_._-;\-* #,##0.0_р_._-;_-* &quot;-&quot;??_р_._-;_-@_-"/>
    <numFmt numFmtId="168" formatCode="_-* #,##0.0\ _₽_-;\-* #,##0.0\ _₽_-;_-* &quot;-&quot;?\ _₽_-;_-@_-"/>
    <numFmt numFmtId="169" formatCode="_-* #,##0.000\ _₽_-;\-* #,##0.000\ _₽_-;_-* &quot;-&quot;?\ _₽_-;_-@_-"/>
    <numFmt numFmtId="170" formatCode="0.0"/>
    <numFmt numFmtId="171" formatCode="#,##0.0_ ;\-#,##0.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FFFF00"/>
      <name val="Times New Roman"/>
      <family val="1"/>
      <charset val="204"/>
    </font>
    <font>
      <sz val="11"/>
      <color rgb="FFFFFF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3">
    <xf numFmtId="0" fontId="0" fillId="0" borderId="0" xfId="0"/>
    <xf numFmtId="167" fontId="6" fillId="0" borderId="1" xfId="7" applyNumberFormat="1" applyFont="1" applyFill="1" applyBorder="1" applyAlignment="1">
      <alignment horizontal="right"/>
    </xf>
    <xf numFmtId="167" fontId="6" fillId="0" borderId="7" xfId="7" applyNumberFormat="1" applyFont="1" applyFill="1" applyBorder="1" applyAlignment="1"/>
    <xf numFmtId="166" fontId="5" fillId="0" borderId="1" xfId="6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67" fontId="6" fillId="0" borderId="1" xfId="7" applyNumberFormat="1" applyFont="1" applyFill="1" applyBorder="1" applyAlignment="1"/>
    <xf numFmtId="0" fontId="6" fillId="0" borderId="0" xfId="0" applyFont="1" applyAlignment="1">
      <alignment vertical="center"/>
    </xf>
    <xf numFmtId="165" fontId="6" fillId="0" borderId="1" xfId="8" applyNumberFormat="1" applyFont="1" applyFill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13" fillId="0" borderId="0" xfId="0" applyFont="1"/>
    <xf numFmtId="168" fontId="6" fillId="0" borderId="0" xfId="0" applyNumberFormat="1" applyFont="1"/>
    <xf numFmtId="165" fontId="6" fillId="0" borderId="0" xfId="0" applyNumberFormat="1" applyFont="1"/>
    <xf numFmtId="0" fontId="6" fillId="2" borderId="0" xfId="0" applyFont="1" applyFill="1"/>
    <xf numFmtId="0" fontId="6" fillId="0" borderId="0" xfId="0" applyFont="1" applyAlignment="1">
      <alignment vertical="center" wrapText="1"/>
    </xf>
    <xf numFmtId="165" fontId="11" fillId="0" borderId="1" xfId="0" applyNumberFormat="1" applyFont="1" applyBorder="1" applyAlignment="1">
      <alignment horizontal="justify" wrapText="1"/>
    </xf>
    <xf numFmtId="0" fontId="13" fillId="3" borderId="0" xfId="0" applyFont="1" applyFill="1"/>
    <xf numFmtId="168" fontId="6" fillId="3" borderId="0" xfId="0" applyNumberFormat="1" applyFont="1" applyFill="1"/>
    <xf numFmtId="165" fontId="13" fillId="3" borderId="0" xfId="0" applyNumberFormat="1" applyFont="1" applyFill="1"/>
    <xf numFmtId="165" fontId="11" fillId="0" borderId="1" xfId="0" applyNumberFormat="1" applyFont="1" applyBorder="1" applyAlignment="1">
      <alignment vertical="center" wrapText="1"/>
    </xf>
    <xf numFmtId="165" fontId="13" fillId="3" borderId="0" xfId="0" applyNumberFormat="1" applyFont="1" applyFill="1" applyAlignment="1">
      <alignment horizontal="center"/>
    </xf>
    <xf numFmtId="0" fontId="5" fillId="0" borderId="0" xfId="0" applyFont="1" applyAlignment="1">
      <alignment wrapText="1"/>
    </xf>
    <xf numFmtId="165" fontId="8" fillId="0" borderId="1" xfId="0" applyNumberFormat="1" applyFont="1" applyBorder="1" applyAlignment="1">
      <alignment horizontal="justify" vertical="center" wrapText="1"/>
    </xf>
    <xf numFmtId="165" fontId="6" fillId="0" borderId="5" xfId="7" applyNumberFormat="1" applyFont="1" applyFill="1" applyBorder="1" applyAlignment="1">
      <alignment horizontal="center" vertical="center" wrapText="1"/>
    </xf>
    <xf numFmtId="165" fontId="6" fillId="0" borderId="1" xfId="7" applyNumberFormat="1" applyFont="1" applyFill="1" applyBorder="1" applyAlignment="1">
      <alignment horizontal="center" vertical="center" wrapText="1"/>
    </xf>
    <xf numFmtId="165" fontId="13" fillId="0" borderId="0" xfId="0" applyNumberFormat="1" applyFont="1"/>
    <xf numFmtId="4" fontId="6" fillId="0" borderId="1" xfId="7" applyNumberFormat="1" applyFont="1" applyFill="1" applyBorder="1" applyAlignment="1">
      <alignment horizontal="center" vertical="center"/>
    </xf>
    <xf numFmtId="165" fontId="5" fillId="0" borderId="1" xfId="7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165" fontId="6" fillId="0" borderId="1" xfId="0" applyNumberFormat="1" applyFont="1" applyFill="1" applyBorder="1" applyAlignment="1">
      <alignment horizontal="justify" wrapText="1"/>
    </xf>
    <xf numFmtId="14" fontId="6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49" fontId="15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4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4" fontId="15" fillId="0" borderId="5" xfId="0" applyNumberFormat="1" applyFont="1" applyFill="1" applyBorder="1" applyAlignment="1">
      <alignment horizontal="center" vertical="center" wrapText="1"/>
    </xf>
    <xf numFmtId="167" fontId="6" fillId="0" borderId="1" xfId="7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4" fontId="6" fillId="0" borderId="2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65" fontId="6" fillId="0" borderId="5" xfId="0" applyNumberFormat="1" applyFont="1" applyFill="1" applyBorder="1" applyAlignment="1">
      <alignment horizontal="justify" wrapText="1"/>
    </xf>
    <xf numFmtId="165" fontId="6" fillId="0" borderId="5" xfId="0" applyNumberFormat="1" applyFont="1" applyFill="1" applyBorder="1" applyAlignment="1">
      <alignment horizontal="justify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6" fillId="0" borderId="1" xfId="7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vertical="center" wrapText="1"/>
    </xf>
    <xf numFmtId="167" fontId="11" fillId="0" borderId="1" xfId="0" applyNumberFormat="1" applyFont="1" applyFill="1" applyBorder="1" applyAlignment="1">
      <alignment horizontal="right"/>
    </xf>
    <xf numFmtId="167" fontId="6" fillId="0" borderId="1" xfId="2" applyNumberFormat="1" applyFont="1" applyFill="1" applyBorder="1" applyAlignment="1">
      <alignment horizontal="right"/>
    </xf>
    <xf numFmtId="167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70" fontId="6" fillId="0" borderId="0" xfId="0" applyNumberFormat="1" applyFont="1" applyFill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49" fontId="6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justify" vertical="center" wrapText="1"/>
    </xf>
    <xf numFmtId="169" fontId="23" fillId="0" borderId="0" xfId="0" applyNumberFormat="1" applyFont="1" applyBorder="1" applyAlignment="1">
      <alignment vertical="center"/>
    </xf>
    <xf numFmtId="167" fontId="9" fillId="0" borderId="1" xfId="0" applyNumberFormat="1" applyFont="1" applyFill="1" applyBorder="1" applyAlignment="1">
      <alignment horizontal="right"/>
    </xf>
    <xf numFmtId="0" fontId="8" fillId="0" borderId="1" xfId="2" applyFont="1" applyFill="1" applyBorder="1" applyAlignment="1">
      <alignment horizontal="justify" vertical="center" wrapText="1"/>
    </xf>
    <xf numFmtId="167" fontId="5" fillId="0" borderId="1" xfId="2" applyNumberFormat="1" applyFont="1" applyFill="1" applyBorder="1"/>
    <xf numFmtId="167" fontId="5" fillId="0" borderId="1" xfId="2" applyNumberFormat="1" applyFont="1" applyFill="1" applyBorder="1" applyAlignment="1">
      <alignment horizontal="right"/>
    </xf>
    <xf numFmtId="167" fontId="10" fillId="0" borderId="1" xfId="0" applyNumberFormat="1" applyFont="1" applyFill="1" applyBorder="1"/>
    <xf numFmtId="167" fontId="5" fillId="0" borderId="1" xfId="0" applyNumberFormat="1" applyFont="1" applyFill="1" applyBorder="1"/>
    <xf numFmtId="167" fontId="10" fillId="0" borderId="1" xfId="0" applyNumberFormat="1" applyFont="1" applyFill="1" applyBorder="1" applyAlignment="1">
      <alignment horizontal="right"/>
    </xf>
    <xf numFmtId="167" fontId="8" fillId="0" borderId="1" xfId="0" applyNumberFormat="1" applyFont="1" applyFill="1" applyBorder="1" applyAlignment="1">
      <alignment horizontal="right"/>
    </xf>
    <xf numFmtId="167" fontId="8" fillId="0" borderId="1" xfId="2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right"/>
    </xf>
    <xf numFmtId="49" fontId="6" fillId="0" borderId="1" xfId="2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wrapText="1"/>
    </xf>
    <xf numFmtId="167" fontId="6" fillId="0" borderId="1" xfId="2" applyNumberFormat="1" applyFont="1" applyFill="1" applyBorder="1"/>
    <xf numFmtId="165" fontId="5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/>
    <xf numFmtId="49" fontId="5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vertical="center" wrapText="1"/>
    </xf>
    <xf numFmtId="166" fontId="5" fillId="0" borderId="1" xfId="6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165" fontId="6" fillId="0" borderId="5" xfId="7" applyNumberFormat="1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justify" vertical="center" wrapText="1"/>
    </xf>
    <xf numFmtId="165" fontId="6" fillId="0" borderId="5" xfId="7" applyNumberFormat="1" applyFont="1" applyFill="1" applyBorder="1" applyAlignment="1">
      <alignment horizontal="center" vertical="center" wrapText="1"/>
    </xf>
    <xf numFmtId="165" fontId="6" fillId="0" borderId="7" xfId="7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justify" vertical="center" wrapText="1"/>
    </xf>
    <xf numFmtId="165" fontId="8" fillId="0" borderId="5" xfId="0" applyNumberFormat="1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165" fontId="6" fillId="0" borderId="0" xfId="7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6" fillId="0" borderId="1" xfId="0" applyNumberFormat="1" applyFont="1" applyBorder="1" applyAlignment="1">
      <alignment horizontal="center" vertical="center" wrapText="1"/>
    </xf>
    <xf numFmtId="4" fontId="6" fillId="0" borderId="1" xfId="8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171" fontId="11" fillId="0" borderId="1" xfId="0" applyNumberFormat="1" applyFont="1" applyFill="1" applyBorder="1" applyAlignment="1">
      <alignment horizontal="right"/>
    </xf>
    <xf numFmtId="171" fontId="9" fillId="0" borderId="1" xfId="0" applyNumberFormat="1" applyFont="1" applyFill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167" fontId="11" fillId="0" borderId="1" xfId="7" applyNumberFormat="1" applyFont="1" applyBorder="1" applyAlignment="1">
      <alignment horizontal="center" vertical="center"/>
    </xf>
    <xf numFmtId="165" fontId="6" fillId="0" borderId="4" xfId="7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70" fontId="6" fillId="0" borderId="1" xfId="7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left" vertical="center" wrapText="1"/>
    </xf>
    <xf numFmtId="14" fontId="20" fillId="0" borderId="1" xfId="0" applyNumberFormat="1" applyFont="1" applyBorder="1" applyAlignment="1">
      <alignment horizontal="center" vertical="center"/>
    </xf>
    <xf numFmtId="14" fontId="20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wrapText="1"/>
    </xf>
    <xf numFmtId="49" fontId="8" fillId="0" borderId="1" xfId="2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/>
    <xf numFmtId="165" fontId="11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Fill="1" applyBorder="1" applyAlignment="1">
      <alignment wrapText="1"/>
    </xf>
    <xf numFmtId="165" fontId="11" fillId="0" borderId="1" xfId="0" applyNumberFormat="1" applyFont="1" applyFill="1" applyBorder="1" applyAlignment="1">
      <alignment horizontal="justify" wrapText="1"/>
    </xf>
    <xf numFmtId="0" fontId="22" fillId="0" borderId="0" xfId="0" applyFont="1" applyFill="1" applyAlignment="1">
      <alignment horizontal="left" vertical="center"/>
    </xf>
    <xf numFmtId="171" fontId="6" fillId="0" borderId="1" xfId="2" applyNumberFormat="1" applyFont="1" applyFill="1" applyBorder="1" applyAlignment="1">
      <alignment horizontal="right"/>
    </xf>
    <xf numFmtId="165" fontId="11" fillId="0" borderId="1" xfId="0" applyNumberFormat="1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169" fontId="13" fillId="0" borderId="0" xfId="0" applyNumberFormat="1" applyFont="1" applyFill="1" applyAlignment="1">
      <alignment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9" fontId="13" fillId="0" borderId="0" xfId="0" applyNumberFormat="1" applyFont="1" applyFill="1" applyAlignment="1">
      <alignment vertical="center"/>
    </xf>
    <xf numFmtId="49" fontId="5" fillId="0" borderId="1" xfId="2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165" fontId="8" fillId="0" borderId="1" xfId="0" applyNumberFormat="1" applyFont="1" applyFill="1" applyBorder="1" applyAlignment="1">
      <alignment horizontal="justify" vertical="center" wrapText="1"/>
    </xf>
    <xf numFmtId="169" fontId="6" fillId="0" borderId="0" xfId="0" applyNumberFormat="1" applyFont="1" applyFill="1" applyAlignment="1">
      <alignment vertical="center" wrapText="1"/>
    </xf>
    <xf numFmtId="165" fontId="11" fillId="0" borderId="4" xfId="0" applyNumberFormat="1" applyFont="1" applyFill="1" applyBorder="1" applyAlignment="1">
      <alignment horizontal="left" wrapText="1"/>
    </xf>
    <xf numFmtId="0" fontId="6" fillId="0" borderId="4" xfId="2" applyFont="1" applyFill="1" applyBorder="1" applyAlignment="1">
      <alignment horizontal="left" wrapText="1"/>
    </xf>
    <xf numFmtId="165" fontId="11" fillId="0" borderId="8" xfId="0" applyNumberFormat="1" applyFont="1" applyFill="1" applyBorder="1" applyAlignment="1">
      <alignment horizontal="left" wrapText="1"/>
    </xf>
    <xf numFmtId="165" fontId="11" fillId="0" borderId="8" xfId="0" applyNumberFormat="1" applyFont="1" applyFill="1" applyBorder="1" applyAlignment="1">
      <alignment wrapText="1"/>
    </xf>
    <xf numFmtId="165" fontId="16" fillId="0" borderId="1" xfId="0" applyNumberFormat="1" applyFont="1" applyFill="1" applyBorder="1" applyAlignment="1">
      <alignment horizontal="justify" vertical="center" wrapText="1"/>
    </xf>
    <xf numFmtId="169" fontId="6" fillId="0" borderId="0" xfId="0" applyNumberFormat="1" applyFont="1" applyFill="1" applyAlignment="1">
      <alignment horizontal="left" vertical="center" wrapText="1"/>
    </xf>
    <xf numFmtId="167" fontId="6" fillId="0" borderId="1" xfId="0" applyNumberFormat="1" applyFont="1" applyFill="1" applyBorder="1"/>
    <xf numFmtId="169" fontId="23" fillId="0" borderId="10" xfId="0" applyNumberFormat="1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165" fontId="8" fillId="0" borderId="5" xfId="0" applyNumberFormat="1" applyFont="1" applyFill="1" applyBorder="1" applyAlignment="1">
      <alignment horizontal="justify" wrapText="1"/>
    </xf>
    <xf numFmtId="0" fontId="8" fillId="0" borderId="1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justify" vertical="center"/>
    </xf>
    <xf numFmtId="0" fontId="6" fillId="0" borderId="0" xfId="0" applyFont="1" applyFill="1" applyBorder="1"/>
    <xf numFmtId="0" fontId="22" fillId="0" borderId="0" xfId="0" applyFont="1" applyFill="1" applyBorder="1" applyAlignment="1">
      <alignment horizontal="justify" vertical="center" wrapText="1"/>
    </xf>
    <xf numFmtId="49" fontId="8" fillId="0" borderId="5" xfId="0" applyNumberFormat="1" applyFont="1" applyFill="1" applyBorder="1" applyAlignment="1">
      <alignment horizontal="justify" vertical="top" wrapText="1"/>
    </xf>
    <xf numFmtId="169" fontId="21" fillId="0" borderId="0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169" fontId="8" fillId="0" borderId="0" xfId="0" applyNumberFormat="1" applyFont="1" applyFill="1" applyAlignment="1">
      <alignment vertical="center" wrapText="1"/>
    </xf>
    <xf numFmtId="0" fontId="8" fillId="0" borderId="0" xfId="0" applyFont="1" applyFill="1"/>
    <xf numFmtId="0" fontId="9" fillId="0" borderId="1" xfId="0" applyFont="1" applyFill="1" applyBorder="1" applyAlignment="1">
      <alignment horizontal="center" wrapText="1"/>
    </xf>
    <xf numFmtId="0" fontId="16" fillId="0" borderId="1" xfId="2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/>
    <xf numFmtId="166" fontId="6" fillId="0" borderId="2" xfId="6" applyNumberFormat="1" applyFont="1" applyFill="1" applyBorder="1" applyAlignment="1">
      <alignment horizontal="center" wrapText="1"/>
    </xf>
    <xf numFmtId="166" fontId="8" fillId="0" borderId="1" xfId="6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left" vertical="top" wrapText="1"/>
    </xf>
    <xf numFmtId="165" fontId="14" fillId="0" borderId="3" xfId="0" applyNumberFormat="1" applyFont="1" applyFill="1" applyBorder="1" applyAlignment="1">
      <alignment horizontal="left" vertical="top" wrapText="1"/>
    </xf>
    <xf numFmtId="165" fontId="14" fillId="0" borderId="4" xfId="0" applyNumberFormat="1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65" fontId="11" fillId="0" borderId="2" xfId="0" applyNumberFormat="1" applyFont="1" applyFill="1" applyBorder="1" applyAlignment="1">
      <alignment horizontal="left"/>
    </xf>
    <xf numFmtId="165" fontId="11" fillId="0" borderId="3" xfId="0" applyNumberFormat="1" applyFont="1" applyFill="1" applyBorder="1" applyAlignment="1">
      <alignment horizontal="left"/>
    </xf>
    <xf numFmtId="165" fontId="11" fillId="0" borderId="4" xfId="0" applyNumberFormat="1" applyFont="1" applyFill="1" applyBorder="1" applyAlignment="1">
      <alignment horizontal="left"/>
    </xf>
    <xf numFmtId="0" fontId="15" fillId="0" borderId="10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165" fontId="1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165" fontId="5" fillId="0" borderId="3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165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5" xfId="2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7" xfId="2" applyFont="1" applyFill="1" applyBorder="1" applyAlignment="1">
      <alignment horizontal="left" vertical="center" wrapText="1"/>
    </xf>
    <xf numFmtId="165" fontId="6" fillId="0" borderId="5" xfId="0" applyNumberFormat="1" applyFont="1" applyFill="1" applyBorder="1" applyAlignment="1">
      <alignment horizontal="justify" vertical="center" wrapText="1"/>
    </xf>
    <xf numFmtId="165" fontId="6" fillId="0" borderId="7" xfId="0" applyNumberFormat="1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165" fontId="6" fillId="0" borderId="5" xfId="7" applyNumberFormat="1" applyFont="1" applyFill="1" applyBorder="1" applyAlignment="1">
      <alignment horizontal="center" vertical="center" wrapText="1"/>
    </xf>
    <xf numFmtId="165" fontId="6" fillId="0" borderId="7" xfId="7" applyNumberFormat="1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6" fillId="0" borderId="7" xfId="0" applyFont="1" applyFill="1" applyBorder="1" applyAlignment="1">
      <alignment horizontal="justify" vertical="center" wrapText="1"/>
    </xf>
    <xf numFmtId="0" fontId="6" fillId="0" borderId="6" xfId="0" applyFont="1" applyFill="1" applyBorder="1" applyAlignment="1">
      <alignment horizontal="justify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9">
    <cellStyle name="Денежный" xfId="8" builtinId="4"/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R198"/>
  <sheetViews>
    <sheetView tabSelected="1" view="pageBreakPreview" zoomScale="60" zoomScaleNormal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U7" sqref="U7"/>
    </sheetView>
  </sheetViews>
  <sheetFormatPr defaultColWidth="9.140625" defaultRowHeight="16.5" x14ac:dyDescent="0.25"/>
  <cols>
    <col min="1" max="1" width="7.5703125" style="6" customWidth="1"/>
    <col min="2" max="2" width="41.85546875" style="9" customWidth="1"/>
    <col min="3" max="3" width="27.28515625" style="9" customWidth="1"/>
    <col min="4" max="4" width="26.7109375" style="9" customWidth="1"/>
    <col min="5" max="6" width="15.7109375" style="9" customWidth="1"/>
    <col min="7" max="7" width="15.7109375" style="112" customWidth="1"/>
    <col min="8" max="9" width="15.7109375" style="12" customWidth="1"/>
    <col min="10" max="10" width="15.7109375" style="18" customWidth="1"/>
    <col min="11" max="13" width="15.7109375" style="12" customWidth="1"/>
    <col min="14" max="14" width="26" style="12" customWidth="1"/>
    <col min="15" max="15" width="26.140625" style="12" customWidth="1"/>
    <col min="16" max="16" width="17.5703125" style="9" customWidth="1"/>
    <col min="17" max="16384" width="9.140625" style="9"/>
  </cols>
  <sheetData>
    <row r="1" spans="1:32" ht="37.5" customHeight="1" x14ac:dyDescent="0.25">
      <c r="A1" s="228" t="s">
        <v>316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</row>
    <row r="2" spans="1:32" x14ac:dyDescent="0.25">
      <c r="A2" s="229" t="s">
        <v>472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</row>
    <row r="3" spans="1:32" s="10" customFormat="1" ht="16.5" customHeight="1" x14ac:dyDescent="0.25">
      <c r="A3" s="230" t="s">
        <v>7</v>
      </c>
      <c r="B3" s="229" t="s">
        <v>5</v>
      </c>
      <c r="C3" s="229" t="s">
        <v>1</v>
      </c>
      <c r="D3" s="229" t="s">
        <v>6</v>
      </c>
      <c r="E3" s="229" t="s">
        <v>179</v>
      </c>
      <c r="F3" s="229"/>
      <c r="G3" s="229"/>
      <c r="H3" s="229" t="s">
        <v>2</v>
      </c>
      <c r="I3" s="229"/>
      <c r="J3" s="229"/>
      <c r="K3" s="229" t="s">
        <v>3</v>
      </c>
      <c r="L3" s="229"/>
      <c r="M3" s="229"/>
      <c r="N3" s="229" t="s">
        <v>29</v>
      </c>
      <c r="O3" s="229" t="s">
        <v>30</v>
      </c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  <c r="AE3" s="112"/>
      <c r="AF3" s="112"/>
    </row>
    <row r="4" spans="1:32" s="10" customFormat="1" ht="67.5" customHeight="1" x14ac:dyDescent="0.25">
      <c r="A4" s="230"/>
      <c r="B4" s="229"/>
      <c r="C4" s="229"/>
      <c r="D4" s="229"/>
      <c r="E4" s="113" t="s">
        <v>0</v>
      </c>
      <c r="F4" s="113" t="s">
        <v>4</v>
      </c>
      <c r="G4" s="113" t="s">
        <v>102</v>
      </c>
      <c r="H4" s="113" t="s">
        <v>0</v>
      </c>
      <c r="I4" s="113" t="s">
        <v>4</v>
      </c>
      <c r="J4" s="113" t="s">
        <v>102</v>
      </c>
      <c r="K4" s="113" t="s">
        <v>0</v>
      </c>
      <c r="L4" s="113" t="s">
        <v>4</v>
      </c>
      <c r="M4" s="113" t="str">
        <f>J4</f>
        <v>районный бюджет</v>
      </c>
      <c r="N4" s="229"/>
      <c r="O4" s="229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</row>
    <row r="5" spans="1:32" s="10" customFormat="1" x14ac:dyDescent="0.25">
      <c r="A5" s="31">
        <v>1</v>
      </c>
      <c r="B5" s="113">
        <v>2</v>
      </c>
      <c r="C5" s="113">
        <v>3</v>
      </c>
      <c r="D5" s="31">
        <v>4</v>
      </c>
      <c r="E5" s="113">
        <v>5</v>
      </c>
      <c r="F5" s="113">
        <v>6</v>
      </c>
      <c r="G5" s="31">
        <v>7</v>
      </c>
      <c r="H5" s="113">
        <v>8</v>
      </c>
      <c r="I5" s="113">
        <v>9</v>
      </c>
      <c r="J5" s="31">
        <v>10</v>
      </c>
      <c r="K5" s="113">
        <v>11</v>
      </c>
      <c r="L5" s="113">
        <v>12</v>
      </c>
      <c r="M5" s="31">
        <v>13</v>
      </c>
      <c r="N5" s="113">
        <v>14</v>
      </c>
      <c r="O5" s="113">
        <v>15</v>
      </c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  <c r="AE5" s="112"/>
      <c r="AF5" s="112"/>
    </row>
    <row r="6" spans="1:32" s="112" customFormat="1" ht="30" customHeight="1" x14ac:dyDescent="0.25">
      <c r="A6" s="110" t="s">
        <v>31</v>
      </c>
      <c r="B6" s="227" t="s">
        <v>57</v>
      </c>
      <c r="C6" s="227"/>
      <c r="D6" s="227"/>
      <c r="E6" s="100">
        <f>E7+E9+E19</f>
        <v>201324.5</v>
      </c>
      <c r="F6" s="100">
        <f t="shared" ref="F6:M6" si="0">F7+F9+F19</f>
        <v>0</v>
      </c>
      <c r="G6" s="100">
        <f>G7+G9+G19</f>
        <v>201324.5</v>
      </c>
      <c r="H6" s="100">
        <f t="shared" si="0"/>
        <v>196418.48</v>
      </c>
      <c r="I6" s="100">
        <f t="shared" si="0"/>
        <v>0</v>
      </c>
      <c r="J6" s="100">
        <f t="shared" si="0"/>
        <v>196418.48</v>
      </c>
      <c r="K6" s="100">
        <f t="shared" si="0"/>
        <v>196418.48</v>
      </c>
      <c r="L6" s="100">
        <f t="shared" si="0"/>
        <v>0</v>
      </c>
      <c r="M6" s="100">
        <f t="shared" si="0"/>
        <v>196418.48</v>
      </c>
      <c r="N6" s="3">
        <f>H6/E6</f>
        <v>0.97563128183604086</v>
      </c>
      <c r="O6" s="3">
        <f>K6/E6</f>
        <v>0.97563128183604086</v>
      </c>
      <c r="P6" s="111"/>
    </row>
    <row r="7" spans="1:32" s="112" customFormat="1" ht="46.5" customHeight="1" x14ac:dyDescent="0.25">
      <c r="A7" s="110" t="s">
        <v>55</v>
      </c>
      <c r="B7" s="227" t="s">
        <v>10</v>
      </c>
      <c r="C7" s="227"/>
      <c r="D7" s="227"/>
      <c r="E7" s="102">
        <f>F7+G7</f>
        <v>93903</v>
      </c>
      <c r="F7" s="102">
        <f>F8</f>
        <v>0</v>
      </c>
      <c r="G7" s="100">
        <f>G8</f>
        <v>93903</v>
      </c>
      <c r="H7" s="101">
        <f t="shared" ref="H7:M8" si="1">H8</f>
        <v>91572.6</v>
      </c>
      <c r="I7" s="101">
        <f t="shared" si="1"/>
        <v>0</v>
      </c>
      <c r="J7" s="101">
        <f t="shared" si="1"/>
        <v>91572.6</v>
      </c>
      <c r="K7" s="101">
        <f t="shared" si="1"/>
        <v>91572.6</v>
      </c>
      <c r="L7" s="101">
        <f t="shared" si="1"/>
        <v>0</v>
      </c>
      <c r="M7" s="101">
        <f t="shared" si="1"/>
        <v>91572.6</v>
      </c>
      <c r="N7" s="3">
        <f t="shared" ref="N7:N71" si="2">H7/E7</f>
        <v>0.97518290150474429</v>
      </c>
      <c r="O7" s="3">
        <f t="shared" ref="O7:O71" si="3">K7/E7</f>
        <v>0.97518290150474429</v>
      </c>
      <c r="P7" s="111"/>
    </row>
    <row r="8" spans="1:32" s="10" customFormat="1" ht="66" x14ac:dyDescent="0.25">
      <c r="A8" s="110" t="s">
        <v>58</v>
      </c>
      <c r="B8" s="175" t="s">
        <v>11</v>
      </c>
      <c r="C8" s="176" t="s">
        <v>9</v>
      </c>
      <c r="D8" s="176" t="s">
        <v>12</v>
      </c>
      <c r="E8" s="177">
        <f>G8+F8</f>
        <v>93903</v>
      </c>
      <c r="F8" s="84">
        <v>0</v>
      </c>
      <c r="G8" s="1">
        <v>93903</v>
      </c>
      <c r="H8" s="84">
        <f>I8+J8</f>
        <v>91572.6</v>
      </c>
      <c r="I8" s="84">
        <v>0</v>
      </c>
      <c r="J8" s="84">
        <v>91572.6</v>
      </c>
      <c r="K8" s="84">
        <f>L8+M8</f>
        <v>91572.6</v>
      </c>
      <c r="L8" s="101">
        <f t="shared" si="1"/>
        <v>0</v>
      </c>
      <c r="M8" s="84">
        <f>J8</f>
        <v>91572.6</v>
      </c>
      <c r="N8" s="132">
        <f t="shared" si="2"/>
        <v>0.97518290150474429</v>
      </c>
      <c r="O8" s="132">
        <f t="shared" si="3"/>
        <v>0.97518290150474429</v>
      </c>
      <c r="P8" s="111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</row>
    <row r="9" spans="1:32" s="10" customFormat="1" ht="75" customHeight="1" x14ac:dyDescent="0.25">
      <c r="A9" s="110" t="s">
        <v>59</v>
      </c>
      <c r="B9" s="227" t="s">
        <v>37</v>
      </c>
      <c r="C9" s="227"/>
      <c r="D9" s="227"/>
      <c r="E9" s="102">
        <f>SUM(E10:E18)</f>
        <v>99632.5</v>
      </c>
      <c r="F9" s="102">
        <f t="shared" ref="F9:M9" si="4">SUM(F10:F18)</f>
        <v>0</v>
      </c>
      <c r="G9" s="102">
        <f t="shared" si="4"/>
        <v>99632.5</v>
      </c>
      <c r="H9" s="102">
        <f t="shared" si="4"/>
        <v>99625.279999999999</v>
      </c>
      <c r="I9" s="102">
        <f t="shared" si="4"/>
        <v>0</v>
      </c>
      <c r="J9" s="102">
        <f t="shared" si="4"/>
        <v>99625.279999999999</v>
      </c>
      <c r="K9" s="102">
        <f t="shared" si="4"/>
        <v>99625.279999999999</v>
      </c>
      <c r="L9" s="102">
        <f t="shared" si="4"/>
        <v>0</v>
      </c>
      <c r="M9" s="102">
        <f t="shared" si="4"/>
        <v>99625.279999999999</v>
      </c>
      <c r="N9" s="3">
        <f>H9/E9</f>
        <v>0.99992753368629717</v>
      </c>
      <c r="O9" s="3">
        <f t="shared" si="3"/>
        <v>0.99992753368629717</v>
      </c>
      <c r="P9" s="111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</row>
    <row r="10" spans="1:32" s="10" customFormat="1" ht="33" x14ac:dyDescent="0.25">
      <c r="A10" s="95" t="s">
        <v>60</v>
      </c>
      <c r="B10" s="178" t="s">
        <v>103</v>
      </c>
      <c r="C10" s="179" t="s">
        <v>9</v>
      </c>
      <c r="D10" s="179" t="s">
        <v>8</v>
      </c>
      <c r="E10" s="177">
        <f>G10</f>
        <v>8862.7999999999993</v>
      </c>
      <c r="F10" s="84">
        <v>0</v>
      </c>
      <c r="G10" s="84">
        <f>8828.9+33.9</f>
        <v>8862.7999999999993</v>
      </c>
      <c r="H10" s="98">
        <f>I10+J10</f>
        <v>8862.7000000000007</v>
      </c>
      <c r="I10" s="84">
        <v>0</v>
      </c>
      <c r="J10" s="84">
        <v>8862.7000000000007</v>
      </c>
      <c r="K10" s="98">
        <f>L10+M10</f>
        <v>8862.7000000000007</v>
      </c>
      <c r="L10" s="84">
        <v>0</v>
      </c>
      <c r="M10" s="84">
        <f t="shared" ref="M10:M18" si="5">J10</f>
        <v>8862.7000000000007</v>
      </c>
      <c r="N10" s="132">
        <f t="shared" si="2"/>
        <v>0.99998871688405488</v>
      </c>
      <c r="O10" s="132">
        <f t="shared" si="3"/>
        <v>0.99998871688405488</v>
      </c>
      <c r="P10" s="111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</row>
    <row r="11" spans="1:32" s="10" customFormat="1" ht="33" x14ac:dyDescent="0.25">
      <c r="A11" s="95" t="s">
        <v>61</v>
      </c>
      <c r="B11" s="180" t="s">
        <v>13</v>
      </c>
      <c r="C11" s="179" t="s">
        <v>9</v>
      </c>
      <c r="D11" s="179" t="s">
        <v>8</v>
      </c>
      <c r="E11" s="177">
        <f t="shared" ref="E11:E18" si="6">G11</f>
        <v>14354.9</v>
      </c>
      <c r="F11" s="84">
        <v>0</v>
      </c>
      <c r="G11" s="84">
        <f>15568.8-1213.9</f>
        <v>14354.9</v>
      </c>
      <c r="H11" s="98">
        <f t="shared" ref="H11:H18" si="7">I11+J11</f>
        <v>14354.9</v>
      </c>
      <c r="I11" s="84">
        <v>0</v>
      </c>
      <c r="J11" s="84">
        <v>14354.9</v>
      </c>
      <c r="K11" s="98">
        <f t="shared" ref="K11:K18" si="8">L11+M11</f>
        <v>14354.9</v>
      </c>
      <c r="L11" s="84">
        <v>0</v>
      </c>
      <c r="M11" s="84">
        <f t="shared" si="5"/>
        <v>14354.9</v>
      </c>
      <c r="N11" s="132">
        <f t="shared" si="2"/>
        <v>1</v>
      </c>
      <c r="O11" s="132">
        <f t="shared" si="3"/>
        <v>1</v>
      </c>
      <c r="P11" s="111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</row>
    <row r="12" spans="1:32" s="10" customFormat="1" ht="33" x14ac:dyDescent="0.25">
      <c r="A12" s="95" t="s">
        <v>62</v>
      </c>
      <c r="B12" s="178" t="s">
        <v>104</v>
      </c>
      <c r="C12" s="179" t="s">
        <v>9</v>
      </c>
      <c r="D12" s="179" t="s">
        <v>8</v>
      </c>
      <c r="E12" s="177">
        <f t="shared" si="6"/>
        <v>6816.7000000000007</v>
      </c>
      <c r="F12" s="84">
        <v>0</v>
      </c>
      <c r="G12" s="84">
        <f>6790.6+26.1</f>
        <v>6816.7000000000007</v>
      </c>
      <c r="H12" s="98">
        <f t="shared" si="7"/>
        <v>6816.6</v>
      </c>
      <c r="I12" s="84">
        <v>0</v>
      </c>
      <c r="J12" s="84">
        <v>6816.6</v>
      </c>
      <c r="K12" s="98">
        <f t="shared" si="8"/>
        <v>6816.6</v>
      </c>
      <c r="L12" s="84">
        <v>0</v>
      </c>
      <c r="M12" s="84">
        <f t="shared" si="5"/>
        <v>6816.6</v>
      </c>
      <c r="N12" s="132">
        <f t="shared" si="2"/>
        <v>0.99998533014508484</v>
      </c>
      <c r="O12" s="132">
        <f t="shared" si="3"/>
        <v>0.99998533014508484</v>
      </c>
      <c r="P12" s="111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</row>
    <row r="13" spans="1:32" s="10" customFormat="1" ht="33" x14ac:dyDescent="0.25">
      <c r="A13" s="95" t="s">
        <v>63</v>
      </c>
      <c r="B13" s="178" t="s">
        <v>105</v>
      </c>
      <c r="C13" s="179" t="s">
        <v>9</v>
      </c>
      <c r="D13" s="179" t="s">
        <v>8</v>
      </c>
      <c r="E13" s="177">
        <f t="shared" si="6"/>
        <v>11773.1</v>
      </c>
      <c r="F13" s="84">
        <v>0</v>
      </c>
      <c r="G13" s="84">
        <f>8827.7+34+2911.4</f>
        <v>11773.1</v>
      </c>
      <c r="H13" s="98">
        <f t="shared" si="7"/>
        <v>11773.1</v>
      </c>
      <c r="I13" s="84">
        <v>0</v>
      </c>
      <c r="J13" s="84">
        <v>11773.1</v>
      </c>
      <c r="K13" s="98">
        <f t="shared" si="8"/>
        <v>11773.1</v>
      </c>
      <c r="L13" s="84">
        <v>0</v>
      </c>
      <c r="M13" s="84">
        <f t="shared" si="5"/>
        <v>11773.1</v>
      </c>
      <c r="N13" s="132">
        <f t="shared" si="2"/>
        <v>1</v>
      </c>
      <c r="O13" s="132">
        <f t="shared" si="3"/>
        <v>1</v>
      </c>
      <c r="P13" s="111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112"/>
      <c r="AF13" s="112"/>
    </row>
    <row r="14" spans="1:32" s="10" customFormat="1" ht="33" x14ac:dyDescent="0.25">
      <c r="A14" s="95" t="s">
        <v>64</v>
      </c>
      <c r="B14" s="178" t="s">
        <v>106</v>
      </c>
      <c r="C14" s="179" t="s">
        <v>9</v>
      </c>
      <c r="D14" s="179" t="s">
        <v>8</v>
      </c>
      <c r="E14" s="177">
        <f t="shared" si="6"/>
        <v>7981.8</v>
      </c>
      <c r="F14" s="84">
        <v>0</v>
      </c>
      <c r="G14" s="84">
        <f>7951.2+30.6</f>
        <v>7981.8</v>
      </c>
      <c r="H14" s="98">
        <f t="shared" si="7"/>
        <v>7980.34</v>
      </c>
      <c r="I14" s="84">
        <v>0</v>
      </c>
      <c r="J14" s="84">
        <v>7980.34</v>
      </c>
      <c r="K14" s="98">
        <f t="shared" si="8"/>
        <v>7980.34</v>
      </c>
      <c r="L14" s="84">
        <v>0</v>
      </c>
      <c r="M14" s="84">
        <f t="shared" si="5"/>
        <v>7980.34</v>
      </c>
      <c r="N14" s="132">
        <f t="shared" si="2"/>
        <v>0.99981708386579471</v>
      </c>
      <c r="O14" s="132">
        <f t="shared" si="3"/>
        <v>0.99981708386579471</v>
      </c>
      <c r="P14" s="111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</row>
    <row r="15" spans="1:32" s="10" customFormat="1" ht="33" x14ac:dyDescent="0.25">
      <c r="A15" s="95" t="s">
        <v>65</v>
      </c>
      <c r="B15" s="178" t="s">
        <v>107</v>
      </c>
      <c r="C15" s="179" t="s">
        <v>9</v>
      </c>
      <c r="D15" s="179" t="s">
        <v>8</v>
      </c>
      <c r="E15" s="177">
        <f t="shared" si="6"/>
        <v>19441.8</v>
      </c>
      <c r="F15" s="84">
        <v>0</v>
      </c>
      <c r="G15" s="84">
        <f>15044+57.9+4339.9</f>
        <v>19441.8</v>
      </c>
      <c r="H15" s="98">
        <f t="shared" si="7"/>
        <v>19438</v>
      </c>
      <c r="I15" s="84">
        <v>0</v>
      </c>
      <c r="J15" s="84">
        <v>19438</v>
      </c>
      <c r="K15" s="98">
        <f t="shared" si="8"/>
        <v>19438</v>
      </c>
      <c r="L15" s="84">
        <v>0</v>
      </c>
      <c r="M15" s="84">
        <f t="shared" si="5"/>
        <v>19438</v>
      </c>
      <c r="N15" s="132">
        <f t="shared" si="2"/>
        <v>0.99980454484667058</v>
      </c>
      <c r="O15" s="132">
        <f t="shared" si="3"/>
        <v>0.99980454484667058</v>
      </c>
      <c r="P15" s="111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</row>
    <row r="16" spans="1:32" s="10" customFormat="1" ht="33" x14ac:dyDescent="0.25">
      <c r="A16" s="95" t="s">
        <v>66</v>
      </c>
      <c r="B16" s="178" t="s">
        <v>108</v>
      </c>
      <c r="C16" s="179" t="s">
        <v>9</v>
      </c>
      <c r="D16" s="179" t="s">
        <v>8</v>
      </c>
      <c r="E16" s="177">
        <f t="shared" si="6"/>
        <v>8264.7000000000007</v>
      </c>
      <c r="F16" s="84">
        <v>0</v>
      </c>
      <c r="G16" s="84">
        <v>8264.7000000000007</v>
      </c>
      <c r="H16" s="98">
        <f t="shared" si="7"/>
        <v>8263.7999999999993</v>
      </c>
      <c r="I16" s="84">
        <v>0</v>
      </c>
      <c r="J16" s="84">
        <v>8263.7999999999993</v>
      </c>
      <c r="K16" s="98">
        <f t="shared" si="8"/>
        <v>8263.7999999999993</v>
      </c>
      <c r="L16" s="84">
        <v>0</v>
      </c>
      <c r="M16" s="84">
        <f t="shared" si="5"/>
        <v>8263.7999999999993</v>
      </c>
      <c r="N16" s="132">
        <f t="shared" si="2"/>
        <v>0.99989110312534013</v>
      </c>
      <c r="O16" s="132">
        <f t="shared" si="3"/>
        <v>0.99989110312534013</v>
      </c>
      <c r="P16" s="111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112"/>
      <c r="AD16" s="112"/>
      <c r="AE16" s="112"/>
      <c r="AF16" s="112"/>
    </row>
    <row r="17" spans="1:32" s="10" customFormat="1" ht="33" x14ac:dyDescent="0.25">
      <c r="A17" s="95" t="s">
        <v>67</v>
      </c>
      <c r="B17" s="178" t="s">
        <v>109</v>
      </c>
      <c r="C17" s="179" t="s">
        <v>9</v>
      </c>
      <c r="D17" s="179" t="s">
        <v>8</v>
      </c>
      <c r="E17" s="177">
        <f t="shared" si="6"/>
        <v>15329.7</v>
      </c>
      <c r="F17" s="84">
        <v>0</v>
      </c>
      <c r="G17" s="84">
        <v>15329.7</v>
      </c>
      <c r="H17" s="98">
        <f t="shared" si="7"/>
        <v>15328.84</v>
      </c>
      <c r="I17" s="84">
        <v>0</v>
      </c>
      <c r="J17" s="84">
        <v>15328.84</v>
      </c>
      <c r="K17" s="98">
        <f t="shared" si="8"/>
        <v>15328.84</v>
      </c>
      <c r="L17" s="84">
        <v>0</v>
      </c>
      <c r="M17" s="84">
        <f t="shared" si="5"/>
        <v>15328.84</v>
      </c>
      <c r="N17" s="132">
        <f t="shared" si="2"/>
        <v>0.99994389975015818</v>
      </c>
      <c r="O17" s="132">
        <f t="shared" si="3"/>
        <v>0.99994389975015818</v>
      </c>
      <c r="P17" s="111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</row>
    <row r="18" spans="1:32" s="10" customFormat="1" ht="33" x14ac:dyDescent="0.25">
      <c r="A18" s="95" t="s">
        <v>68</v>
      </c>
      <c r="B18" s="178" t="s">
        <v>110</v>
      </c>
      <c r="C18" s="179" t="s">
        <v>9</v>
      </c>
      <c r="D18" s="179" t="s">
        <v>8</v>
      </c>
      <c r="E18" s="177">
        <f t="shared" si="6"/>
        <v>6807</v>
      </c>
      <c r="F18" s="84">
        <v>0</v>
      </c>
      <c r="G18" s="84">
        <v>6807</v>
      </c>
      <c r="H18" s="98">
        <f t="shared" si="7"/>
        <v>6807</v>
      </c>
      <c r="I18" s="84">
        <v>0</v>
      </c>
      <c r="J18" s="84">
        <v>6807</v>
      </c>
      <c r="K18" s="98">
        <f t="shared" si="8"/>
        <v>6807</v>
      </c>
      <c r="L18" s="84">
        <v>0</v>
      </c>
      <c r="M18" s="84">
        <f t="shared" si="5"/>
        <v>6807</v>
      </c>
      <c r="N18" s="132">
        <f t="shared" si="2"/>
        <v>1</v>
      </c>
      <c r="O18" s="132">
        <f t="shared" si="3"/>
        <v>1</v>
      </c>
      <c r="P18" s="111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</row>
    <row r="19" spans="1:32" s="10" customFormat="1" ht="39" customHeight="1" x14ac:dyDescent="0.25">
      <c r="A19" s="110" t="s">
        <v>56</v>
      </c>
      <c r="B19" s="227" t="s">
        <v>35</v>
      </c>
      <c r="C19" s="227"/>
      <c r="D19" s="227"/>
      <c r="E19" s="102">
        <f>E20</f>
        <v>7789.0000000000009</v>
      </c>
      <c r="F19" s="102">
        <f t="shared" ref="F19:M19" si="9">F20</f>
        <v>0</v>
      </c>
      <c r="G19" s="102">
        <f t="shared" si="9"/>
        <v>7789.0000000000009</v>
      </c>
      <c r="H19" s="102">
        <f t="shared" si="9"/>
        <v>5220.6000000000004</v>
      </c>
      <c r="I19" s="102">
        <f t="shared" si="9"/>
        <v>0</v>
      </c>
      <c r="J19" s="103">
        <f t="shared" si="9"/>
        <v>5220.6000000000004</v>
      </c>
      <c r="K19" s="102">
        <f t="shared" si="9"/>
        <v>5220.6000000000004</v>
      </c>
      <c r="L19" s="102">
        <f t="shared" si="9"/>
        <v>0</v>
      </c>
      <c r="M19" s="102">
        <f t="shared" si="9"/>
        <v>5220.6000000000004</v>
      </c>
      <c r="N19" s="3">
        <f t="shared" si="2"/>
        <v>0.67025292078572341</v>
      </c>
      <c r="O19" s="3">
        <f t="shared" si="3"/>
        <v>0.67025292078572341</v>
      </c>
      <c r="P19" s="111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</row>
    <row r="20" spans="1:32" s="10" customFormat="1" x14ac:dyDescent="0.25">
      <c r="A20" s="95" t="s">
        <v>69</v>
      </c>
      <c r="B20" s="231" t="s">
        <v>111</v>
      </c>
      <c r="C20" s="232"/>
      <c r="D20" s="233"/>
      <c r="E20" s="83">
        <f>SUM(E21:E24)</f>
        <v>7789.0000000000009</v>
      </c>
      <c r="F20" s="83">
        <f t="shared" ref="F20:M20" si="10">SUM(F21:F24)</f>
        <v>0</v>
      </c>
      <c r="G20" s="83">
        <f t="shared" si="10"/>
        <v>7789.0000000000009</v>
      </c>
      <c r="H20" s="83">
        <f t="shared" si="10"/>
        <v>5220.6000000000004</v>
      </c>
      <c r="I20" s="83">
        <f t="shared" si="10"/>
        <v>0</v>
      </c>
      <c r="J20" s="83">
        <f t="shared" si="10"/>
        <v>5220.6000000000004</v>
      </c>
      <c r="K20" s="83">
        <f t="shared" si="10"/>
        <v>5220.6000000000004</v>
      </c>
      <c r="L20" s="83">
        <f t="shared" si="10"/>
        <v>0</v>
      </c>
      <c r="M20" s="83">
        <f t="shared" si="10"/>
        <v>5220.6000000000004</v>
      </c>
      <c r="N20" s="3">
        <f t="shared" si="2"/>
        <v>0.67025292078572341</v>
      </c>
      <c r="O20" s="3">
        <f t="shared" si="3"/>
        <v>0.67025292078572341</v>
      </c>
      <c r="P20" s="111"/>
      <c r="Q20" s="112"/>
      <c r="R20" s="112"/>
      <c r="S20" s="112"/>
      <c r="T20" s="112"/>
      <c r="U20" s="112"/>
      <c r="V20" s="112"/>
      <c r="W20" s="112"/>
      <c r="X20" s="112"/>
      <c r="Y20" s="112"/>
      <c r="Z20" s="112"/>
      <c r="AA20" s="112"/>
      <c r="AB20" s="112"/>
      <c r="AC20" s="112"/>
      <c r="AD20" s="112"/>
      <c r="AE20" s="112"/>
      <c r="AF20" s="112"/>
    </row>
    <row r="21" spans="1:32" s="10" customFormat="1" ht="49.5" x14ac:dyDescent="0.25">
      <c r="A21" s="95" t="s">
        <v>133</v>
      </c>
      <c r="B21" s="181" t="s">
        <v>180</v>
      </c>
      <c r="C21" s="179" t="s">
        <v>9</v>
      </c>
      <c r="D21" s="179" t="s">
        <v>8</v>
      </c>
      <c r="E21" s="83">
        <f t="shared" ref="E21:E24" si="11">G21+F21</f>
        <v>2062.3000000000002</v>
      </c>
      <c r="F21" s="84">
        <v>0</v>
      </c>
      <c r="G21" s="84">
        <v>2062.3000000000002</v>
      </c>
      <c r="H21" s="98">
        <f t="shared" ref="H21:H24" si="12">I21+J21</f>
        <v>2062.3000000000002</v>
      </c>
      <c r="I21" s="98">
        <v>0</v>
      </c>
      <c r="J21" s="98">
        <v>2062.3000000000002</v>
      </c>
      <c r="K21" s="98">
        <f t="shared" ref="K21" si="13">L21+M21</f>
        <v>2062.3000000000002</v>
      </c>
      <c r="L21" s="98">
        <v>0</v>
      </c>
      <c r="M21" s="98">
        <v>2062.3000000000002</v>
      </c>
      <c r="N21" s="132">
        <f t="shared" si="2"/>
        <v>1</v>
      </c>
      <c r="O21" s="132">
        <f t="shared" si="3"/>
        <v>1</v>
      </c>
      <c r="P21" s="111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</row>
    <row r="22" spans="1:32" s="10" customFormat="1" ht="66" x14ac:dyDescent="0.25">
      <c r="A22" s="95" t="s">
        <v>227</v>
      </c>
      <c r="B22" s="182" t="s">
        <v>181</v>
      </c>
      <c r="C22" s="179" t="s">
        <v>9</v>
      </c>
      <c r="D22" s="179" t="s">
        <v>8</v>
      </c>
      <c r="E22" s="83">
        <f t="shared" si="11"/>
        <v>2568.4</v>
      </c>
      <c r="F22" s="84">
        <v>0</v>
      </c>
      <c r="G22" s="84">
        <v>2568.4</v>
      </c>
      <c r="H22" s="98">
        <f t="shared" si="12"/>
        <v>0</v>
      </c>
      <c r="I22" s="98">
        <v>0</v>
      </c>
      <c r="J22" s="98">
        <v>0</v>
      </c>
      <c r="K22" s="98">
        <f t="shared" ref="K22:K24" si="14">L22+M22</f>
        <v>0</v>
      </c>
      <c r="L22" s="98">
        <v>0</v>
      </c>
      <c r="M22" s="98">
        <v>0</v>
      </c>
      <c r="N22" s="132">
        <f t="shared" si="2"/>
        <v>0</v>
      </c>
      <c r="O22" s="132">
        <f t="shared" si="3"/>
        <v>0</v>
      </c>
      <c r="P22" s="183"/>
      <c r="Q22" s="112"/>
      <c r="R22" s="112"/>
      <c r="S22" s="112"/>
      <c r="T22" s="112"/>
      <c r="U22" s="112"/>
      <c r="V22" s="112"/>
      <c r="W22" s="112"/>
      <c r="X22" s="112"/>
      <c r="Y22" s="112"/>
      <c r="Z22" s="112"/>
      <c r="AA22" s="112"/>
      <c r="AB22" s="112"/>
      <c r="AC22" s="112"/>
      <c r="AD22" s="112"/>
      <c r="AE22" s="112"/>
      <c r="AF22" s="112"/>
    </row>
    <row r="23" spans="1:32" s="10" customFormat="1" ht="66" x14ac:dyDescent="0.25">
      <c r="A23" s="95" t="s">
        <v>228</v>
      </c>
      <c r="B23" s="182" t="s">
        <v>182</v>
      </c>
      <c r="C23" s="179" t="s">
        <v>9</v>
      </c>
      <c r="D23" s="179" t="s">
        <v>8</v>
      </c>
      <c r="E23" s="83">
        <f t="shared" si="11"/>
        <v>2568.3000000000002</v>
      </c>
      <c r="F23" s="84">
        <v>0</v>
      </c>
      <c r="G23" s="84">
        <v>2568.3000000000002</v>
      </c>
      <c r="H23" s="98">
        <f t="shared" si="12"/>
        <v>2568.3000000000002</v>
      </c>
      <c r="I23" s="98">
        <v>0</v>
      </c>
      <c r="J23" s="98">
        <v>2568.3000000000002</v>
      </c>
      <c r="K23" s="98">
        <f t="shared" si="14"/>
        <v>2568.3000000000002</v>
      </c>
      <c r="L23" s="98">
        <v>0</v>
      </c>
      <c r="M23" s="98">
        <v>2568.3000000000002</v>
      </c>
      <c r="N23" s="132">
        <f t="shared" si="2"/>
        <v>1</v>
      </c>
      <c r="O23" s="132">
        <f t="shared" si="3"/>
        <v>1</v>
      </c>
      <c r="P23" s="111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112"/>
    </row>
    <row r="24" spans="1:32" s="10" customFormat="1" ht="82.5" x14ac:dyDescent="0.25">
      <c r="A24" s="95" t="s">
        <v>229</v>
      </c>
      <c r="B24" s="182" t="s">
        <v>317</v>
      </c>
      <c r="C24" s="179" t="s">
        <v>9</v>
      </c>
      <c r="D24" s="179" t="s">
        <v>8</v>
      </c>
      <c r="E24" s="83">
        <f t="shared" si="11"/>
        <v>590</v>
      </c>
      <c r="F24" s="84">
        <v>0</v>
      </c>
      <c r="G24" s="84">
        <v>590</v>
      </c>
      <c r="H24" s="98">
        <f t="shared" si="12"/>
        <v>590</v>
      </c>
      <c r="I24" s="98">
        <v>0</v>
      </c>
      <c r="J24" s="98">
        <v>590</v>
      </c>
      <c r="K24" s="98">
        <f t="shared" si="14"/>
        <v>590</v>
      </c>
      <c r="L24" s="98">
        <v>0</v>
      </c>
      <c r="M24" s="98">
        <v>590</v>
      </c>
      <c r="N24" s="132">
        <f t="shared" si="2"/>
        <v>1</v>
      </c>
      <c r="O24" s="132">
        <f t="shared" si="3"/>
        <v>1</v>
      </c>
      <c r="P24" s="111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112"/>
      <c r="AD24" s="112"/>
      <c r="AE24" s="112"/>
      <c r="AF24" s="112"/>
    </row>
    <row r="25" spans="1:32" s="112" customFormat="1" ht="29.25" customHeight="1" x14ac:dyDescent="0.25">
      <c r="A25" s="110" t="s">
        <v>32</v>
      </c>
      <c r="B25" s="227" t="s">
        <v>70</v>
      </c>
      <c r="C25" s="227"/>
      <c r="D25" s="227"/>
      <c r="E25" s="104">
        <f t="shared" ref="E25:M25" si="15">E26+E46+E65+E71+E85+E97+E100+E83</f>
        <v>169513.9</v>
      </c>
      <c r="F25" s="104">
        <f t="shared" si="15"/>
        <v>0</v>
      </c>
      <c r="G25" s="104">
        <f t="shared" si="15"/>
        <v>169513.9</v>
      </c>
      <c r="H25" s="104">
        <f t="shared" si="15"/>
        <v>163354.89999999997</v>
      </c>
      <c r="I25" s="104">
        <f t="shared" si="15"/>
        <v>0</v>
      </c>
      <c r="J25" s="104">
        <f t="shared" si="15"/>
        <v>163354.89999999997</v>
      </c>
      <c r="K25" s="104">
        <f t="shared" si="15"/>
        <v>163354.89999999997</v>
      </c>
      <c r="L25" s="104">
        <f t="shared" si="15"/>
        <v>0</v>
      </c>
      <c r="M25" s="104">
        <f t="shared" si="15"/>
        <v>163354.89999999997</v>
      </c>
      <c r="N25" s="3">
        <f t="shared" si="2"/>
        <v>0.96366669635941338</v>
      </c>
      <c r="O25" s="3">
        <f t="shared" si="3"/>
        <v>0.96366669635941338</v>
      </c>
      <c r="P25" s="111"/>
    </row>
    <row r="26" spans="1:32" s="10" customFormat="1" ht="17.25" customHeight="1" x14ac:dyDescent="0.25">
      <c r="A26" s="110" t="s">
        <v>38</v>
      </c>
      <c r="B26" s="237" t="s">
        <v>14</v>
      </c>
      <c r="C26" s="237"/>
      <c r="D26" s="237"/>
      <c r="E26" s="104">
        <f>SUM(E27:E45)</f>
        <v>12050.7</v>
      </c>
      <c r="F26" s="104">
        <f t="shared" ref="F26:M26" si="16">SUM(F27:F45)</f>
        <v>0</v>
      </c>
      <c r="G26" s="104">
        <f t="shared" si="16"/>
        <v>12050.7</v>
      </c>
      <c r="H26" s="104">
        <f t="shared" si="16"/>
        <v>11722.900000000001</v>
      </c>
      <c r="I26" s="104">
        <f t="shared" si="16"/>
        <v>0</v>
      </c>
      <c r="J26" s="104">
        <f t="shared" si="16"/>
        <v>11722.900000000001</v>
      </c>
      <c r="K26" s="104">
        <f t="shared" si="16"/>
        <v>11722.900000000001</v>
      </c>
      <c r="L26" s="104">
        <f t="shared" si="16"/>
        <v>0</v>
      </c>
      <c r="M26" s="104">
        <f t="shared" si="16"/>
        <v>11722.900000000001</v>
      </c>
      <c r="N26" s="3">
        <f t="shared" si="2"/>
        <v>0.97279826068195219</v>
      </c>
      <c r="O26" s="3">
        <f t="shared" si="3"/>
        <v>0.97279826068195219</v>
      </c>
      <c r="P26" s="111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</row>
    <row r="27" spans="1:32" s="10" customFormat="1" ht="33" x14ac:dyDescent="0.25">
      <c r="A27" s="95" t="s">
        <v>43</v>
      </c>
      <c r="B27" s="178" t="s">
        <v>112</v>
      </c>
      <c r="C27" s="179" t="s">
        <v>9</v>
      </c>
      <c r="D27" s="179" t="s">
        <v>8</v>
      </c>
      <c r="E27" s="83">
        <f>G27</f>
        <v>60.1</v>
      </c>
      <c r="F27" s="84">
        <v>0</v>
      </c>
      <c r="G27" s="1">
        <f>63.5-3.4</f>
        <v>60.1</v>
      </c>
      <c r="H27" s="83">
        <f>I27+J27</f>
        <v>60.1</v>
      </c>
      <c r="I27" s="83">
        <v>0</v>
      </c>
      <c r="J27" s="83">
        <v>60.1</v>
      </c>
      <c r="K27" s="83">
        <f>L27+M27</f>
        <v>60.1</v>
      </c>
      <c r="L27" s="83">
        <v>0</v>
      </c>
      <c r="M27" s="83">
        <f>J27</f>
        <v>60.1</v>
      </c>
      <c r="N27" s="132">
        <f t="shared" si="2"/>
        <v>1</v>
      </c>
      <c r="O27" s="132">
        <f t="shared" si="3"/>
        <v>1</v>
      </c>
      <c r="P27" s="111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112"/>
      <c r="AD27" s="112"/>
      <c r="AE27" s="112"/>
      <c r="AF27" s="112"/>
    </row>
    <row r="28" spans="1:32" s="10" customFormat="1" ht="33" x14ac:dyDescent="0.25">
      <c r="A28" s="95" t="s">
        <v>71</v>
      </c>
      <c r="B28" s="178" t="s">
        <v>103</v>
      </c>
      <c r="C28" s="179" t="s">
        <v>9</v>
      </c>
      <c r="D28" s="179" t="s">
        <v>8</v>
      </c>
      <c r="E28" s="83">
        <f t="shared" ref="E28:E45" si="17">G28</f>
        <v>399</v>
      </c>
      <c r="F28" s="84">
        <v>0</v>
      </c>
      <c r="G28" s="1">
        <f>420.9-21.9</f>
        <v>399</v>
      </c>
      <c r="H28" s="83">
        <f t="shared" ref="H28:H45" si="18">I28+J28</f>
        <v>399</v>
      </c>
      <c r="I28" s="83">
        <v>0</v>
      </c>
      <c r="J28" s="98">
        <v>399</v>
      </c>
      <c r="K28" s="83">
        <f t="shared" ref="K28:K45" si="19">L28+M28</f>
        <v>399</v>
      </c>
      <c r="L28" s="83">
        <v>0</v>
      </c>
      <c r="M28" s="83">
        <f t="shared" ref="M28:M45" si="20">J28</f>
        <v>399</v>
      </c>
      <c r="N28" s="132">
        <f t="shared" si="2"/>
        <v>1</v>
      </c>
      <c r="O28" s="132">
        <f t="shared" si="3"/>
        <v>1</v>
      </c>
      <c r="P28" s="111"/>
      <c r="Q28" s="112"/>
      <c r="R28" s="112"/>
      <c r="S28" s="112"/>
      <c r="T28" s="112"/>
      <c r="U28" s="112"/>
      <c r="V28" s="112"/>
      <c r="W28" s="112"/>
      <c r="X28" s="112"/>
      <c r="Y28" s="112"/>
      <c r="Z28" s="112"/>
      <c r="AA28" s="112"/>
      <c r="AB28" s="112"/>
      <c r="AC28" s="112"/>
      <c r="AD28" s="112"/>
      <c r="AE28" s="112"/>
      <c r="AF28" s="112"/>
    </row>
    <row r="29" spans="1:32" s="10" customFormat="1" ht="33" x14ac:dyDescent="0.25">
      <c r="A29" s="95" t="s">
        <v>72</v>
      </c>
      <c r="B29" s="178" t="s">
        <v>104</v>
      </c>
      <c r="C29" s="179" t="s">
        <v>9</v>
      </c>
      <c r="D29" s="179" t="s">
        <v>8</v>
      </c>
      <c r="E29" s="83">
        <f t="shared" si="17"/>
        <v>910.19999999999993</v>
      </c>
      <c r="F29" s="84">
        <v>0</v>
      </c>
      <c r="G29" s="1">
        <f>877.8+32.4</f>
        <v>910.19999999999993</v>
      </c>
      <c r="H29" s="83">
        <f t="shared" si="18"/>
        <v>908.2</v>
      </c>
      <c r="I29" s="83">
        <v>0</v>
      </c>
      <c r="J29" s="98">
        <v>908.2</v>
      </c>
      <c r="K29" s="83">
        <f t="shared" si="19"/>
        <v>908.2</v>
      </c>
      <c r="L29" s="83">
        <v>0</v>
      </c>
      <c r="M29" s="83">
        <f t="shared" si="20"/>
        <v>908.2</v>
      </c>
      <c r="N29" s="132">
        <f t="shared" si="2"/>
        <v>0.99780268072951017</v>
      </c>
      <c r="O29" s="132">
        <f t="shared" si="3"/>
        <v>0.99780268072951017</v>
      </c>
      <c r="P29" s="111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112"/>
    </row>
    <row r="30" spans="1:32" s="10" customFormat="1" ht="33" x14ac:dyDescent="0.25">
      <c r="A30" s="95" t="s">
        <v>73</v>
      </c>
      <c r="B30" s="178" t="s">
        <v>113</v>
      </c>
      <c r="C30" s="179" t="s">
        <v>9</v>
      </c>
      <c r="D30" s="179" t="s">
        <v>8</v>
      </c>
      <c r="E30" s="83">
        <f t="shared" si="17"/>
        <v>297.5</v>
      </c>
      <c r="F30" s="84">
        <v>0</v>
      </c>
      <c r="G30" s="1">
        <f>313.6-16.1</f>
        <v>297.5</v>
      </c>
      <c r="H30" s="83">
        <f t="shared" si="18"/>
        <v>297.39999999999998</v>
      </c>
      <c r="I30" s="83">
        <v>0</v>
      </c>
      <c r="J30" s="84">
        <v>297.39999999999998</v>
      </c>
      <c r="K30" s="83">
        <f t="shared" si="19"/>
        <v>297.39999999999998</v>
      </c>
      <c r="L30" s="83">
        <v>0</v>
      </c>
      <c r="M30" s="83">
        <f t="shared" si="20"/>
        <v>297.39999999999998</v>
      </c>
      <c r="N30" s="132">
        <f t="shared" si="2"/>
        <v>0.99966386554621844</v>
      </c>
      <c r="O30" s="132">
        <f t="shared" si="3"/>
        <v>0.99966386554621844</v>
      </c>
      <c r="P30" s="111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</row>
    <row r="31" spans="1:32" s="10" customFormat="1" ht="33" x14ac:dyDescent="0.25">
      <c r="A31" s="95" t="s">
        <v>74</v>
      </c>
      <c r="B31" s="178" t="s">
        <v>114</v>
      </c>
      <c r="C31" s="179" t="s">
        <v>9</v>
      </c>
      <c r="D31" s="179" t="s">
        <v>8</v>
      </c>
      <c r="E31" s="83">
        <f t="shared" si="17"/>
        <v>194.2</v>
      </c>
      <c r="F31" s="84">
        <v>0</v>
      </c>
      <c r="G31" s="1">
        <f>210.1-15.9</f>
        <v>194.2</v>
      </c>
      <c r="H31" s="83">
        <f t="shared" si="18"/>
        <v>144.5</v>
      </c>
      <c r="I31" s="83">
        <v>0</v>
      </c>
      <c r="J31" s="84">
        <v>144.5</v>
      </c>
      <c r="K31" s="83">
        <f t="shared" si="19"/>
        <v>144.5</v>
      </c>
      <c r="L31" s="83">
        <v>0</v>
      </c>
      <c r="M31" s="83">
        <f t="shared" si="20"/>
        <v>144.5</v>
      </c>
      <c r="N31" s="132">
        <f t="shared" si="2"/>
        <v>0.74407826982492276</v>
      </c>
      <c r="O31" s="132">
        <f t="shared" si="3"/>
        <v>0.74407826982492276</v>
      </c>
      <c r="P31" s="111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</row>
    <row r="32" spans="1:32" s="10" customFormat="1" ht="33" x14ac:dyDescent="0.25">
      <c r="A32" s="95" t="s">
        <v>75</v>
      </c>
      <c r="B32" s="178" t="s">
        <v>115</v>
      </c>
      <c r="C32" s="179" t="s">
        <v>9</v>
      </c>
      <c r="D32" s="179" t="s">
        <v>8</v>
      </c>
      <c r="E32" s="83">
        <f t="shared" si="17"/>
        <v>209.20000000000002</v>
      </c>
      <c r="F32" s="84">
        <v>0</v>
      </c>
      <c r="G32" s="1">
        <f>217.4-8.2</f>
        <v>209.20000000000002</v>
      </c>
      <c r="H32" s="83">
        <f t="shared" si="18"/>
        <v>209</v>
      </c>
      <c r="I32" s="83">
        <v>0</v>
      </c>
      <c r="J32" s="84">
        <v>209</v>
      </c>
      <c r="K32" s="83">
        <f t="shared" si="19"/>
        <v>209</v>
      </c>
      <c r="L32" s="83">
        <v>0</v>
      </c>
      <c r="M32" s="83">
        <f t="shared" si="20"/>
        <v>209</v>
      </c>
      <c r="N32" s="132">
        <f t="shared" si="2"/>
        <v>0.99904397705544923</v>
      </c>
      <c r="O32" s="132">
        <f t="shared" si="3"/>
        <v>0.99904397705544923</v>
      </c>
      <c r="P32" s="111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112"/>
    </row>
    <row r="33" spans="1:32" s="10" customFormat="1" ht="33" x14ac:dyDescent="0.25">
      <c r="A33" s="95" t="s">
        <v>76</v>
      </c>
      <c r="B33" s="178" t="s">
        <v>105</v>
      </c>
      <c r="C33" s="179" t="s">
        <v>9</v>
      </c>
      <c r="D33" s="179" t="s">
        <v>8</v>
      </c>
      <c r="E33" s="83">
        <f t="shared" si="17"/>
        <v>370.8</v>
      </c>
      <c r="F33" s="84">
        <v>0</v>
      </c>
      <c r="G33" s="1">
        <f>390.8-20</f>
        <v>370.8</v>
      </c>
      <c r="H33" s="83">
        <f t="shared" si="18"/>
        <v>370.8</v>
      </c>
      <c r="I33" s="83">
        <v>0</v>
      </c>
      <c r="J33" s="84">
        <v>370.8</v>
      </c>
      <c r="K33" s="83">
        <f t="shared" si="19"/>
        <v>370.8</v>
      </c>
      <c r="L33" s="83">
        <v>0</v>
      </c>
      <c r="M33" s="83">
        <f t="shared" si="20"/>
        <v>370.8</v>
      </c>
      <c r="N33" s="132">
        <f t="shared" si="2"/>
        <v>1</v>
      </c>
      <c r="O33" s="132">
        <f t="shared" si="3"/>
        <v>1</v>
      </c>
      <c r="P33" s="111"/>
      <c r="Q33" s="112"/>
      <c r="R33" s="112"/>
      <c r="S33" s="112"/>
      <c r="T33" s="112"/>
      <c r="U33" s="112"/>
      <c r="V33" s="112"/>
      <c r="W33" s="112"/>
      <c r="X33" s="112"/>
      <c r="Y33" s="112"/>
      <c r="Z33" s="112"/>
      <c r="AA33" s="112"/>
      <c r="AB33" s="112"/>
      <c r="AC33" s="112"/>
      <c r="AD33" s="112"/>
      <c r="AE33" s="112"/>
      <c r="AF33" s="112"/>
    </row>
    <row r="34" spans="1:32" s="10" customFormat="1" ht="33" x14ac:dyDescent="0.25">
      <c r="A34" s="95" t="s">
        <v>77</v>
      </c>
      <c r="B34" s="178" t="s">
        <v>116</v>
      </c>
      <c r="C34" s="179" t="s">
        <v>9</v>
      </c>
      <c r="D34" s="179" t="s">
        <v>8</v>
      </c>
      <c r="E34" s="83">
        <f t="shared" si="17"/>
        <v>746.19999999999993</v>
      </c>
      <c r="F34" s="84">
        <v>0</v>
      </c>
      <c r="G34" s="1">
        <f>464+105.3+176.9</f>
        <v>746.19999999999993</v>
      </c>
      <c r="H34" s="83">
        <f t="shared" si="18"/>
        <v>745.6</v>
      </c>
      <c r="I34" s="83">
        <v>0</v>
      </c>
      <c r="J34" s="105">
        <v>745.6</v>
      </c>
      <c r="K34" s="83">
        <f t="shared" si="19"/>
        <v>745.6</v>
      </c>
      <c r="L34" s="83">
        <v>0</v>
      </c>
      <c r="M34" s="83">
        <f t="shared" si="20"/>
        <v>745.6</v>
      </c>
      <c r="N34" s="132">
        <f t="shared" si="2"/>
        <v>0.99919592602519447</v>
      </c>
      <c r="O34" s="132">
        <f t="shared" si="3"/>
        <v>0.99919592602519447</v>
      </c>
      <c r="P34" s="111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</row>
    <row r="35" spans="1:32" s="10" customFormat="1" ht="33" x14ac:dyDescent="0.25">
      <c r="A35" s="95" t="s">
        <v>78</v>
      </c>
      <c r="B35" s="178" t="s">
        <v>117</v>
      </c>
      <c r="C35" s="179" t="s">
        <v>9</v>
      </c>
      <c r="D35" s="179" t="s">
        <v>8</v>
      </c>
      <c r="E35" s="83">
        <f t="shared" si="17"/>
        <v>535</v>
      </c>
      <c r="F35" s="84">
        <v>0</v>
      </c>
      <c r="G35" s="1">
        <v>535</v>
      </c>
      <c r="H35" s="83">
        <f t="shared" si="18"/>
        <v>535</v>
      </c>
      <c r="I35" s="83">
        <v>0</v>
      </c>
      <c r="J35" s="106">
        <v>535</v>
      </c>
      <c r="K35" s="83">
        <f t="shared" si="19"/>
        <v>535</v>
      </c>
      <c r="L35" s="83">
        <v>0</v>
      </c>
      <c r="M35" s="83">
        <f t="shared" si="20"/>
        <v>535</v>
      </c>
      <c r="N35" s="132">
        <f t="shared" si="2"/>
        <v>1</v>
      </c>
      <c r="O35" s="132">
        <f t="shared" si="3"/>
        <v>1</v>
      </c>
      <c r="P35" s="111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</row>
    <row r="36" spans="1:32" s="10" customFormat="1" ht="33" x14ac:dyDescent="0.25">
      <c r="A36" s="95" t="s">
        <v>79</v>
      </c>
      <c r="B36" s="178" t="s">
        <v>106</v>
      </c>
      <c r="C36" s="179" t="s">
        <v>9</v>
      </c>
      <c r="D36" s="179" t="s">
        <v>8</v>
      </c>
      <c r="E36" s="83">
        <f t="shared" si="17"/>
        <v>838.7</v>
      </c>
      <c r="F36" s="84">
        <v>0</v>
      </c>
      <c r="G36" s="1">
        <f>836.6+2.1</f>
        <v>838.7</v>
      </c>
      <c r="H36" s="83">
        <f t="shared" si="18"/>
        <v>833.6</v>
      </c>
      <c r="I36" s="83">
        <v>0</v>
      </c>
      <c r="J36" s="106">
        <v>833.6</v>
      </c>
      <c r="K36" s="83">
        <f t="shared" si="19"/>
        <v>833.6</v>
      </c>
      <c r="L36" s="83">
        <v>0</v>
      </c>
      <c r="M36" s="83">
        <f t="shared" si="20"/>
        <v>833.6</v>
      </c>
      <c r="N36" s="132">
        <f t="shared" si="2"/>
        <v>0.99391916060569929</v>
      </c>
      <c r="O36" s="132">
        <f t="shared" si="3"/>
        <v>0.99391916060569929</v>
      </c>
      <c r="P36" s="111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112"/>
      <c r="AB36" s="112"/>
      <c r="AC36" s="112"/>
      <c r="AD36" s="112"/>
      <c r="AE36" s="112"/>
      <c r="AF36" s="112"/>
    </row>
    <row r="37" spans="1:32" s="10" customFormat="1" ht="33" x14ac:dyDescent="0.25">
      <c r="A37" s="95" t="s">
        <v>80</v>
      </c>
      <c r="B37" s="178" t="s">
        <v>107</v>
      </c>
      <c r="C37" s="179" t="s">
        <v>9</v>
      </c>
      <c r="D37" s="179" t="s">
        <v>8</v>
      </c>
      <c r="E37" s="83">
        <f t="shared" si="17"/>
        <v>286.89999999999998</v>
      </c>
      <c r="F37" s="84">
        <v>0</v>
      </c>
      <c r="G37" s="1">
        <f>310.2-23.3</f>
        <v>286.89999999999998</v>
      </c>
      <c r="H37" s="83">
        <f t="shared" si="18"/>
        <v>286.2</v>
      </c>
      <c r="I37" s="83">
        <v>0</v>
      </c>
      <c r="J37" s="84">
        <v>286.2</v>
      </c>
      <c r="K37" s="83">
        <f t="shared" si="19"/>
        <v>286.2</v>
      </c>
      <c r="L37" s="83">
        <v>0</v>
      </c>
      <c r="M37" s="83">
        <f t="shared" si="20"/>
        <v>286.2</v>
      </c>
      <c r="N37" s="132">
        <f t="shared" si="2"/>
        <v>0.9975601254792611</v>
      </c>
      <c r="O37" s="132">
        <f t="shared" si="3"/>
        <v>0.9975601254792611</v>
      </c>
      <c r="P37" s="111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112"/>
    </row>
    <row r="38" spans="1:32" s="10" customFormat="1" ht="33" x14ac:dyDescent="0.25">
      <c r="A38" s="95" t="s">
        <v>81</v>
      </c>
      <c r="B38" s="178" t="s">
        <v>108</v>
      </c>
      <c r="C38" s="179" t="s">
        <v>9</v>
      </c>
      <c r="D38" s="179" t="s">
        <v>8</v>
      </c>
      <c r="E38" s="83">
        <f t="shared" si="17"/>
        <v>342.59999999999997</v>
      </c>
      <c r="F38" s="84">
        <v>0</v>
      </c>
      <c r="G38" s="1">
        <f>365.9-23.3</f>
        <v>342.59999999999997</v>
      </c>
      <c r="H38" s="83">
        <f t="shared" si="18"/>
        <v>342.6</v>
      </c>
      <c r="I38" s="83">
        <v>0</v>
      </c>
      <c r="J38" s="84">
        <v>342.6</v>
      </c>
      <c r="K38" s="83">
        <f t="shared" si="19"/>
        <v>342.6</v>
      </c>
      <c r="L38" s="83">
        <v>0</v>
      </c>
      <c r="M38" s="83">
        <f t="shared" si="20"/>
        <v>342.6</v>
      </c>
      <c r="N38" s="132">
        <f t="shared" si="2"/>
        <v>1.0000000000000002</v>
      </c>
      <c r="O38" s="132">
        <f t="shared" si="3"/>
        <v>1.0000000000000002</v>
      </c>
      <c r="P38" s="111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</row>
    <row r="39" spans="1:32" s="10" customFormat="1" ht="33" x14ac:dyDescent="0.25">
      <c r="A39" s="95" t="s">
        <v>82</v>
      </c>
      <c r="B39" s="178" t="s">
        <v>109</v>
      </c>
      <c r="C39" s="179" t="s">
        <v>9</v>
      </c>
      <c r="D39" s="179" t="s">
        <v>8</v>
      </c>
      <c r="E39" s="83">
        <f t="shared" si="17"/>
        <v>368.9</v>
      </c>
      <c r="F39" s="84">
        <v>0</v>
      </c>
      <c r="G39" s="1">
        <f>396-27.1</f>
        <v>368.9</v>
      </c>
      <c r="H39" s="83">
        <f t="shared" si="18"/>
        <v>368.9</v>
      </c>
      <c r="I39" s="83">
        <v>0</v>
      </c>
      <c r="J39" s="84">
        <v>368.9</v>
      </c>
      <c r="K39" s="83">
        <f t="shared" si="19"/>
        <v>368.9</v>
      </c>
      <c r="L39" s="83">
        <v>0</v>
      </c>
      <c r="M39" s="83">
        <f t="shared" si="20"/>
        <v>368.9</v>
      </c>
      <c r="N39" s="132">
        <f t="shared" si="2"/>
        <v>1</v>
      </c>
      <c r="O39" s="132">
        <f t="shared" si="3"/>
        <v>1</v>
      </c>
      <c r="P39" s="111"/>
      <c r="Q39" s="112"/>
      <c r="R39" s="112"/>
      <c r="S39" s="112"/>
      <c r="T39" s="112"/>
      <c r="U39" s="112"/>
      <c r="V39" s="112"/>
      <c r="W39" s="112"/>
      <c r="X39" s="112"/>
      <c r="Y39" s="112"/>
      <c r="Z39" s="112"/>
      <c r="AA39" s="112"/>
      <c r="AB39" s="112"/>
      <c r="AC39" s="112"/>
      <c r="AD39" s="112"/>
      <c r="AE39" s="112"/>
      <c r="AF39" s="112"/>
    </row>
    <row r="40" spans="1:32" s="10" customFormat="1" ht="33" x14ac:dyDescent="0.25">
      <c r="A40" s="95" t="s">
        <v>83</v>
      </c>
      <c r="B40" s="178" t="s">
        <v>118</v>
      </c>
      <c r="C40" s="179" t="s">
        <v>9</v>
      </c>
      <c r="D40" s="179" t="s">
        <v>8</v>
      </c>
      <c r="E40" s="83">
        <f t="shared" si="17"/>
        <v>337.6</v>
      </c>
      <c r="F40" s="84">
        <v>0</v>
      </c>
      <c r="G40" s="1">
        <f>346.3-8.7</f>
        <v>337.6</v>
      </c>
      <c r="H40" s="83">
        <f t="shared" si="18"/>
        <v>337.6</v>
      </c>
      <c r="I40" s="83">
        <v>0</v>
      </c>
      <c r="J40" s="84">
        <v>337.6</v>
      </c>
      <c r="K40" s="83">
        <f t="shared" si="19"/>
        <v>337.6</v>
      </c>
      <c r="L40" s="83">
        <v>0</v>
      </c>
      <c r="M40" s="83">
        <f t="shared" si="20"/>
        <v>337.6</v>
      </c>
      <c r="N40" s="132">
        <f t="shared" si="2"/>
        <v>1</v>
      </c>
      <c r="O40" s="132">
        <f t="shared" si="3"/>
        <v>1</v>
      </c>
      <c r="P40" s="111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112"/>
    </row>
    <row r="41" spans="1:32" s="10" customFormat="1" ht="33" x14ac:dyDescent="0.25">
      <c r="A41" s="95" t="s">
        <v>84</v>
      </c>
      <c r="B41" s="178" t="s">
        <v>110</v>
      </c>
      <c r="C41" s="179" t="s">
        <v>9</v>
      </c>
      <c r="D41" s="179" t="s">
        <v>8</v>
      </c>
      <c r="E41" s="83">
        <f t="shared" si="17"/>
        <v>793.7</v>
      </c>
      <c r="F41" s="84">
        <v>0</v>
      </c>
      <c r="G41" s="1">
        <f>329.3-18.6+483</f>
        <v>793.7</v>
      </c>
      <c r="H41" s="83">
        <f t="shared" si="18"/>
        <v>793.7</v>
      </c>
      <c r="I41" s="83">
        <v>0</v>
      </c>
      <c r="J41" s="84">
        <v>793.7</v>
      </c>
      <c r="K41" s="83">
        <f t="shared" si="19"/>
        <v>793.7</v>
      </c>
      <c r="L41" s="83">
        <v>0</v>
      </c>
      <c r="M41" s="83">
        <f t="shared" si="20"/>
        <v>793.7</v>
      </c>
      <c r="N41" s="132">
        <f t="shared" si="2"/>
        <v>1</v>
      </c>
      <c r="O41" s="132">
        <f t="shared" si="3"/>
        <v>1</v>
      </c>
      <c r="P41" s="111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</row>
    <row r="42" spans="1:32" s="10" customFormat="1" ht="33" x14ac:dyDescent="0.25">
      <c r="A42" s="95" t="s">
        <v>85</v>
      </c>
      <c r="B42" s="178" t="s">
        <v>119</v>
      </c>
      <c r="C42" s="179" t="s">
        <v>9</v>
      </c>
      <c r="D42" s="179" t="s">
        <v>8</v>
      </c>
      <c r="E42" s="83">
        <f t="shared" si="17"/>
        <v>216.1</v>
      </c>
      <c r="F42" s="84">
        <v>0</v>
      </c>
      <c r="G42" s="1">
        <f>226.5-10.4</f>
        <v>216.1</v>
      </c>
      <c r="H42" s="83">
        <f t="shared" si="18"/>
        <v>216.1</v>
      </c>
      <c r="I42" s="83">
        <v>0</v>
      </c>
      <c r="J42" s="84">
        <v>216.1</v>
      </c>
      <c r="K42" s="83">
        <f t="shared" si="19"/>
        <v>216.1</v>
      </c>
      <c r="L42" s="83">
        <v>0</v>
      </c>
      <c r="M42" s="83">
        <f t="shared" si="20"/>
        <v>216.1</v>
      </c>
      <c r="N42" s="132">
        <f t="shared" si="2"/>
        <v>1</v>
      </c>
      <c r="O42" s="132">
        <f t="shared" si="3"/>
        <v>1</v>
      </c>
      <c r="P42" s="111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</row>
    <row r="43" spans="1:32" s="10" customFormat="1" ht="33" x14ac:dyDescent="0.25">
      <c r="A43" s="95" t="s">
        <v>86</v>
      </c>
      <c r="B43" s="178" t="s">
        <v>120</v>
      </c>
      <c r="C43" s="179" t="s">
        <v>9</v>
      </c>
      <c r="D43" s="179" t="s">
        <v>8</v>
      </c>
      <c r="E43" s="83">
        <f t="shared" si="17"/>
        <v>291.90000000000003</v>
      </c>
      <c r="F43" s="84">
        <v>0</v>
      </c>
      <c r="G43" s="1">
        <f>313.6-21.7</f>
        <v>291.90000000000003</v>
      </c>
      <c r="H43" s="83">
        <f t="shared" si="18"/>
        <v>291.89999999999998</v>
      </c>
      <c r="I43" s="83">
        <v>0</v>
      </c>
      <c r="J43" s="83">
        <v>291.89999999999998</v>
      </c>
      <c r="K43" s="83">
        <f t="shared" si="19"/>
        <v>291.89999999999998</v>
      </c>
      <c r="L43" s="83">
        <v>0</v>
      </c>
      <c r="M43" s="83">
        <f t="shared" si="20"/>
        <v>291.89999999999998</v>
      </c>
      <c r="N43" s="132">
        <f t="shared" si="2"/>
        <v>0.99999999999999978</v>
      </c>
      <c r="O43" s="132">
        <f t="shared" si="3"/>
        <v>0.99999999999999978</v>
      </c>
      <c r="P43" s="111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</row>
    <row r="44" spans="1:32" s="10" customFormat="1" ht="33" x14ac:dyDescent="0.25">
      <c r="A44" s="95" t="s">
        <v>87</v>
      </c>
      <c r="B44" s="178" t="s">
        <v>121</v>
      </c>
      <c r="C44" s="179" t="s">
        <v>9</v>
      </c>
      <c r="D44" s="179" t="s">
        <v>8</v>
      </c>
      <c r="E44" s="83">
        <f t="shared" si="17"/>
        <v>269.39999999999998</v>
      </c>
      <c r="F44" s="84">
        <v>0</v>
      </c>
      <c r="G44" s="1">
        <f>290.7-21.3</f>
        <v>269.39999999999998</v>
      </c>
      <c r="H44" s="184">
        <f t="shared" si="18"/>
        <v>0</v>
      </c>
      <c r="I44" s="83">
        <v>0</v>
      </c>
      <c r="J44" s="161">
        <v>0</v>
      </c>
      <c r="K44" s="184">
        <f t="shared" si="19"/>
        <v>0</v>
      </c>
      <c r="L44" s="83">
        <v>0</v>
      </c>
      <c r="M44" s="184">
        <f t="shared" si="20"/>
        <v>0</v>
      </c>
      <c r="N44" s="132">
        <f t="shared" si="2"/>
        <v>0</v>
      </c>
      <c r="O44" s="132">
        <f t="shared" si="3"/>
        <v>0</v>
      </c>
      <c r="P44" s="111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</row>
    <row r="45" spans="1:32" s="10" customFormat="1" ht="33" x14ac:dyDescent="0.25">
      <c r="A45" s="95" t="s">
        <v>88</v>
      </c>
      <c r="B45" s="178" t="s">
        <v>15</v>
      </c>
      <c r="C45" s="179" t="s">
        <v>9</v>
      </c>
      <c r="D45" s="179" t="s">
        <v>8</v>
      </c>
      <c r="E45" s="83">
        <f t="shared" si="17"/>
        <v>4582.7000000000007</v>
      </c>
      <c r="F45" s="84">
        <v>0</v>
      </c>
      <c r="G45" s="1">
        <f>4747.6-164.9</f>
        <v>4582.7000000000007</v>
      </c>
      <c r="H45" s="83">
        <f t="shared" si="18"/>
        <v>4582.7</v>
      </c>
      <c r="I45" s="83">
        <v>0</v>
      </c>
      <c r="J45" s="98">
        <v>4582.7</v>
      </c>
      <c r="K45" s="83">
        <f t="shared" si="19"/>
        <v>4582.7</v>
      </c>
      <c r="L45" s="83">
        <v>0</v>
      </c>
      <c r="M45" s="83">
        <f t="shared" si="20"/>
        <v>4582.7</v>
      </c>
      <c r="N45" s="132">
        <f t="shared" si="2"/>
        <v>0.99999999999999978</v>
      </c>
      <c r="O45" s="132">
        <f t="shared" si="3"/>
        <v>0.99999999999999978</v>
      </c>
      <c r="P45" s="111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</row>
    <row r="46" spans="1:32" s="10" customFormat="1" x14ac:dyDescent="0.25">
      <c r="A46" s="110" t="s">
        <v>39</v>
      </c>
      <c r="B46" s="227" t="s">
        <v>16</v>
      </c>
      <c r="C46" s="227"/>
      <c r="D46" s="227"/>
      <c r="E46" s="104">
        <f>SUM(E47:E64)</f>
        <v>65876.099999999991</v>
      </c>
      <c r="F46" s="104">
        <f t="shared" ref="F46:M46" si="21">SUM(F47:F64)</f>
        <v>0</v>
      </c>
      <c r="G46" s="104">
        <f t="shared" si="21"/>
        <v>65876.099999999991</v>
      </c>
      <c r="H46" s="104">
        <f t="shared" si="21"/>
        <v>63730.399999999987</v>
      </c>
      <c r="I46" s="104">
        <f t="shared" si="21"/>
        <v>0</v>
      </c>
      <c r="J46" s="104">
        <f t="shared" si="21"/>
        <v>63730.399999999987</v>
      </c>
      <c r="K46" s="104">
        <f t="shared" si="21"/>
        <v>63730.399999999987</v>
      </c>
      <c r="L46" s="104">
        <f t="shared" si="21"/>
        <v>0</v>
      </c>
      <c r="M46" s="104">
        <f t="shared" si="21"/>
        <v>63730.399999999987</v>
      </c>
      <c r="N46" s="3">
        <f t="shared" si="2"/>
        <v>0.96742824787745474</v>
      </c>
      <c r="O46" s="3">
        <f t="shared" si="3"/>
        <v>0.96742824787745474</v>
      </c>
      <c r="P46" s="111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</row>
    <row r="47" spans="1:32" s="10" customFormat="1" ht="33" x14ac:dyDescent="0.25">
      <c r="A47" s="95" t="s">
        <v>44</v>
      </c>
      <c r="B47" s="181" t="s">
        <v>112</v>
      </c>
      <c r="C47" s="179" t="s">
        <v>9</v>
      </c>
      <c r="D47" s="179" t="s">
        <v>8</v>
      </c>
      <c r="E47" s="98">
        <f>G47</f>
        <v>1476</v>
      </c>
      <c r="F47" s="84">
        <v>0</v>
      </c>
      <c r="G47" s="84">
        <f>1507.9-73+41.1</f>
        <v>1476</v>
      </c>
      <c r="H47" s="84">
        <f>I47+J47</f>
        <v>1167.3</v>
      </c>
      <c r="I47" s="84">
        <v>0</v>
      </c>
      <c r="J47" s="105">
        <v>1167.3</v>
      </c>
      <c r="K47" s="84">
        <f>L47+M47</f>
        <v>1167.3</v>
      </c>
      <c r="L47" s="84">
        <v>0</v>
      </c>
      <c r="M47" s="84">
        <f t="shared" ref="M47:M64" si="22">J47</f>
        <v>1167.3</v>
      </c>
      <c r="N47" s="132">
        <f t="shared" si="2"/>
        <v>0.79085365853658529</v>
      </c>
      <c r="O47" s="132">
        <f t="shared" si="3"/>
        <v>0.79085365853658529</v>
      </c>
      <c r="P47" s="111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</row>
    <row r="48" spans="1:32" s="10" customFormat="1" ht="33" x14ac:dyDescent="0.25">
      <c r="A48" s="95" t="s">
        <v>45</v>
      </c>
      <c r="B48" s="181" t="s">
        <v>103</v>
      </c>
      <c r="C48" s="179" t="s">
        <v>9</v>
      </c>
      <c r="D48" s="179" t="s">
        <v>8</v>
      </c>
      <c r="E48" s="98">
        <f t="shared" ref="E48:E64" si="23">G48</f>
        <v>6478</v>
      </c>
      <c r="F48" s="84">
        <v>0</v>
      </c>
      <c r="G48" s="84">
        <f>7184-886.3+180.3</f>
        <v>6478</v>
      </c>
      <c r="H48" s="84">
        <f t="shared" ref="H48:H64" si="24">I48+J48</f>
        <v>6264.8</v>
      </c>
      <c r="I48" s="84">
        <v>0</v>
      </c>
      <c r="J48" s="84">
        <v>6264.8</v>
      </c>
      <c r="K48" s="84">
        <f t="shared" ref="K48:K64" si="25">L48+M48</f>
        <v>6264.8</v>
      </c>
      <c r="L48" s="84">
        <v>0</v>
      </c>
      <c r="M48" s="84">
        <f t="shared" si="22"/>
        <v>6264.8</v>
      </c>
      <c r="N48" s="132">
        <f t="shared" si="2"/>
        <v>0.96708860759493676</v>
      </c>
      <c r="O48" s="132">
        <f t="shared" si="3"/>
        <v>0.96708860759493676</v>
      </c>
      <c r="P48" s="111"/>
      <c r="Q48" s="112"/>
      <c r="R48" s="112"/>
      <c r="S48" s="112"/>
      <c r="T48" s="112"/>
      <c r="U48" s="112"/>
      <c r="V48" s="112"/>
      <c r="W48" s="112"/>
      <c r="X48" s="112"/>
      <c r="Y48" s="112"/>
      <c r="Z48" s="112"/>
      <c r="AA48" s="112"/>
      <c r="AB48" s="112"/>
      <c r="AC48" s="112"/>
      <c r="AD48" s="112"/>
      <c r="AE48" s="112"/>
      <c r="AF48" s="112"/>
    </row>
    <row r="49" spans="1:32" s="10" customFormat="1" ht="33" x14ac:dyDescent="0.25">
      <c r="A49" s="95" t="s">
        <v>46</v>
      </c>
      <c r="B49" s="185" t="s">
        <v>13</v>
      </c>
      <c r="C49" s="179" t="s">
        <v>9</v>
      </c>
      <c r="D49" s="179" t="s">
        <v>8</v>
      </c>
      <c r="E49" s="98">
        <f t="shared" si="23"/>
        <v>2037.3999999999999</v>
      </c>
      <c r="F49" s="84">
        <v>0</v>
      </c>
      <c r="G49" s="84">
        <f>2031.8-20.7+26.3</f>
        <v>2037.3999999999999</v>
      </c>
      <c r="H49" s="84">
        <f t="shared" si="24"/>
        <v>2037.4</v>
      </c>
      <c r="I49" s="84">
        <v>0</v>
      </c>
      <c r="J49" s="84">
        <v>2037.4</v>
      </c>
      <c r="K49" s="84">
        <f t="shared" si="25"/>
        <v>2037.4</v>
      </c>
      <c r="L49" s="84">
        <v>0</v>
      </c>
      <c r="M49" s="84">
        <f t="shared" si="22"/>
        <v>2037.4</v>
      </c>
      <c r="N49" s="132">
        <f t="shared" si="2"/>
        <v>1.0000000000000002</v>
      </c>
      <c r="O49" s="132">
        <f t="shared" si="3"/>
        <v>1.0000000000000002</v>
      </c>
      <c r="P49" s="111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</row>
    <row r="50" spans="1:32" s="10" customFormat="1" ht="33" x14ac:dyDescent="0.25">
      <c r="A50" s="95" t="s">
        <v>47</v>
      </c>
      <c r="B50" s="181" t="s">
        <v>104</v>
      </c>
      <c r="C50" s="179" t="s">
        <v>9</v>
      </c>
      <c r="D50" s="179" t="s">
        <v>8</v>
      </c>
      <c r="E50" s="98">
        <f t="shared" si="23"/>
        <v>10003.999999999998</v>
      </c>
      <c r="F50" s="84">
        <v>0</v>
      </c>
      <c r="G50" s="84">
        <f>8990.3+735.3+278.4</f>
        <v>10003.999999999998</v>
      </c>
      <c r="H50" s="84">
        <f t="shared" si="24"/>
        <v>9532.6</v>
      </c>
      <c r="I50" s="84">
        <v>0</v>
      </c>
      <c r="J50" s="105">
        <v>9532.6</v>
      </c>
      <c r="K50" s="84">
        <f t="shared" si="25"/>
        <v>9532.6</v>
      </c>
      <c r="L50" s="84">
        <v>0</v>
      </c>
      <c r="M50" s="84">
        <f t="shared" si="22"/>
        <v>9532.6</v>
      </c>
      <c r="N50" s="132">
        <f t="shared" si="2"/>
        <v>0.95287884846061599</v>
      </c>
      <c r="O50" s="132">
        <f t="shared" si="3"/>
        <v>0.95287884846061599</v>
      </c>
      <c r="P50" s="111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112"/>
      <c r="AB50" s="112"/>
      <c r="AC50" s="112"/>
      <c r="AD50" s="112"/>
      <c r="AE50" s="112"/>
      <c r="AF50" s="112"/>
    </row>
    <row r="51" spans="1:32" s="10" customFormat="1" ht="33" x14ac:dyDescent="0.25">
      <c r="A51" s="95" t="s">
        <v>48</v>
      </c>
      <c r="B51" s="181" t="s">
        <v>113</v>
      </c>
      <c r="C51" s="179" t="s">
        <v>9</v>
      </c>
      <c r="D51" s="179" t="s">
        <v>8</v>
      </c>
      <c r="E51" s="98">
        <f t="shared" si="23"/>
        <v>848.5</v>
      </c>
      <c r="F51" s="84">
        <v>0</v>
      </c>
      <c r="G51" s="84">
        <v>848.5</v>
      </c>
      <c r="H51" s="84">
        <f t="shared" si="24"/>
        <v>848.4</v>
      </c>
      <c r="I51" s="84">
        <v>0</v>
      </c>
      <c r="J51" s="98">
        <v>848.4</v>
      </c>
      <c r="K51" s="84">
        <f t="shared" si="25"/>
        <v>848.4</v>
      </c>
      <c r="L51" s="84">
        <v>0</v>
      </c>
      <c r="M51" s="84">
        <f t="shared" si="22"/>
        <v>848.4</v>
      </c>
      <c r="N51" s="132">
        <f t="shared" si="2"/>
        <v>0.99988214496169714</v>
      </c>
      <c r="O51" s="132">
        <f t="shared" si="3"/>
        <v>0.99988214496169714</v>
      </c>
      <c r="P51" s="111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</row>
    <row r="52" spans="1:32" s="10" customFormat="1" ht="33" x14ac:dyDescent="0.25">
      <c r="A52" s="95" t="s">
        <v>49</v>
      </c>
      <c r="B52" s="181" t="s">
        <v>114</v>
      </c>
      <c r="C52" s="179" t="s">
        <v>9</v>
      </c>
      <c r="D52" s="179" t="s">
        <v>8</v>
      </c>
      <c r="E52" s="98">
        <f t="shared" si="23"/>
        <v>1230</v>
      </c>
      <c r="F52" s="84">
        <v>0</v>
      </c>
      <c r="G52" s="84">
        <f>776.5+419.3+34.2</f>
        <v>1230</v>
      </c>
      <c r="H52" s="84">
        <f t="shared" si="24"/>
        <v>1183.7</v>
      </c>
      <c r="I52" s="84">
        <v>0</v>
      </c>
      <c r="J52" s="105">
        <v>1183.7</v>
      </c>
      <c r="K52" s="84">
        <f t="shared" si="25"/>
        <v>1183.7</v>
      </c>
      <c r="L52" s="84">
        <v>0</v>
      </c>
      <c r="M52" s="84">
        <f t="shared" si="22"/>
        <v>1183.7</v>
      </c>
      <c r="N52" s="132">
        <f t="shared" si="2"/>
        <v>0.96235772357723581</v>
      </c>
      <c r="O52" s="132">
        <f t="shared" si="3"/>
        <v>0.96235772357723581</v>
      </c>
      <c r="P52" s="111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</row>
    <row r="53" spans="1:32" s="10" customFormat="1" ht="33" x14ac:dyDescent="0.25">
      <c r="A53" s="95" t="s">
        <v>50</v>
      </c>
      <c r="B53" s="181" t="s">
        <v>115</v>
      </c>
      <c r="C53" s="179" t="s">
        <v>9</v>
      </c>
      <c r="D53" s="179" t="s">
        <v>8</v>
      </c>
      <c r="E53" s="98">
        <f t="shared" si="23"/>
        <v>2747</v>
      </c>
      <c r="F53" s="84">
        <v>0</v>
      </c>
      <c r="G53" s="84">
        <f>2684.9-14.3+76.4</f>
        <v>2747</v>
      </c>
      <c r="H53" s="84">
        <f t="shared" si="24"/>
        <v>2747</v>
      </c>
      <c r="I53" s="84">
        <v>0</v>
      </c>
      <c r="J53" s="105">
        <v>2747</v>
      </c>
      <c r="K53" s="84">
        <f t="shared" si="25"/>
        <v>2747</v>
      </c>
      <c r="L53" s="84">
        <v>0</v>
      </c>
      <c r="M53" s="84">
        <f t="shared" si="22"/>
        <v>2747</v>
      </c>
      <c r="N53" s="132">
        <f t="shared" si="2"/>
        <v>1</v>
      </c>
      <c r="O53" s="132">
        <f t="shared" si="3"/>
        <v>1</v>
      </c>
      <c r="P53" s="111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</row>
    <row r="54" spans="1:32" s="10" customFormat="1" ht="33" x14ac:dyDescent="0.25">
      <c r="A54" s="95" t="s">
        <v>51</v>
      </c>
      <c r="B54" s="181" t="s">
        <v>105</v>
      </c>
      <c r="C54" s="179" t="s">
        <v>9</v>
      </c>
      <c r="D54" s="179" t="s">
        <v>8</v>
      </c>
      <c r="E54" s="98">
        <f t="shared" si="23"/>
        <v>2181.1999999999998</v>
      </c>
      <c r="F54" s="84">
        <v>0</v>
      </c>
      <c r="G54" s="84">
        <f>2631.7-511.2+60.7</f>
        <v>2181.1999999999998</v>
      </c>
      <c r="H54" s="84">
        <f t="shared" si="24"/>
        <v>1686.9</v>
      </c>
      <c r="I54" s="84">
        <v>0</v>
      </c>
      <c r="J54" s="82">
        <v>1686.9</v>
      </c>
      <c r="K54" s="84">
        <f t="shared" si="25"/>
        <v>1686.9</v>
      </c>
      <c r="L54" s="84">
        <v>0</v>
      </c>
      <c r="M54" s="84">
        <f t="shared" si="22"/>
        <v>1686.9</v>
      </c>
      <c r="N54" s="132">
        <f t="shared" si="2"/>
        <v>0.77338162479369166</v>
      </c>
      <c r="O54" s="132">
        <f t="shared" si="3"/>
        <v>0.77338162479369166</v>
      </c>
      <c r="P54" s="111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</row>
    <row r="55" spans="1:32" s="10" customFormat="1" ht="33" x14ac:dyDescent="0.25">
      <c r="A55" s="95" t="s">
        <v>52</v>
      </c>
      <c r="B55" s="181" t="s">
        <v>116</v>
      </c>
      <c r="C55" s="179" t="s">
        <v>9</v>
      </c>
      <c r="D55" s="179" t="s">
        <v>8</v>
      </c>
      <c r="E55" s="98">
        <f t="shared" si="23"/>
        <v>5892.3</v>
      </c>
      <c r="F55" s="84">
        <v>0</v>
      </c>
      <c r="G55" s="84">
        <v>5892.3</v>
      </c>
      <c r="H55" s="84">
        <f t="shared" si="24"/>
        <v>5535.9</v>
      </c>
      <c r="I55" s="84">
        <v>0</v>
      </c>
      <c r="J55" s="82">
        <v>5535.9</v>
      </c>
      <c r="K55" s="84">
        <f t="shared" si="25"/>
        <v>5535.9</v>
      </c>
      <c r="L55" s="84">
        <v>0</v>
      </c>
      <c r="M55" s="84">
        <f t="shared" si="22"/>
        <v>5535.9</v>
      </c>
      <c r="N55" s="132">
        <f t="shared" si="2"/>
        <v>0.93951428135023662</v>
      </c>
      <c r="O55" s="132">
        <f t="shared" si="3"/>
        <v>0.93951428135023662</v>
      </c>
      <c r="P55" s="111"/>
      <c r="Q55" s="112"/>
      <c r="R55" s="112"/>
      <c r="S55" s="112"/>
      <c r="T55" s="112"/>
      <c r="U55" s="112"/>
      <c r="V55" s="112"/>
      <c r="W55" s="112"/>
      <c r="X55" s="112"/>
      <c r="Y55" s="112"/>
      <c r="Z55" s="112"/>
      <c r="AA55" s="112"/>
      <c r="AB55" s="112"/>
      <c r="AC55" s="112"/>
      <c r="AD55" s="112"/>
      <c r="AE55" s="112"/>
      <c r="AF55" s="112"/>
    </row>
    <row r="56" spans="1:32" s="10" customFormat="1" ht="33" x14ac:dyDescent="0.25">
      <c r="A56" s="95" t="s">
        <v>89</v>
      </c>
      <c r="B56" s="181" t="s">
        <v>117</v>
      </c>
      <c r="C56" s="179" t="s">
        <v>9</v>
      </c>
      <c r="D56" s="179" t="s">
        <v>8</v>
      </c>
      <c r="E56" s="98">
        <f t="shared" si="23"/>
        <v>7839.2</v>
      </c>
      <c r="F56" s="84">
        <v>0</v>
      </c>
      <c r="G56" s="84">
        <f>6001.9+1619.2+218.1</f>
        <v>7839.2</v>
      </c>
      <c r="H56" s="84">
        <f t="shared" si="24"/>
        <v>7839.1</v>
      </c>
      <c r="I56" s="84">
        <v>0</v>
      </c>
      <c r="J56" s="82">
        <v>7839.1</v>
      </c>
      <c r="K56" s="84">
        <f t="shared" si="25"/>
        <v>7839.1</v>
      </c>
      <c r="L56" s="84">
        <v>0</v>
      </c>
      <c r="M56" s="84">
        <f t="shared" si="22"/>
        <v>7839.1</v>
      </c>
      <c r="N56" s="132">
        <f t="shared" si="2"/>
        <v>0.99998724359628544</v>
      </c>
      <c r="O56" s="132">
        <f t="shared" si="3"/>
        <v>0.99998724359628544</v>
      </c>
      <c r="P56" s="111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</row>
    <row r="57" spans="1:32" s="10" customFormat="1" ht="33" x14ac:dyDescent="0.25">
      <c r="A57" s="95" t="s">
        <v>90</v>
      </c>
      <c r="B57" s="181" t="s">
        <v>121</v>
      </c>
      <c r="C57" s="179" t="s">
        <v>9</v>
      </c>
      <c r="D57" s="179" t="s">
        <v>8</v>
      </c>
      <c r="E57" s="98">
        <f t="shared" si="23"/>
        <v>1090.5999999999999</v>
      </c>
      <c r="F57" s="84">
        <v>0</v>
      </c>
      <c r="G57" s="84">
        <f>1087-26.7+30.3</f>
        <v>1090.5999999999999</v>
      </c>
      <c r="H57" s="84">
        <f t="shared" si="24"/>
        <v>1018.7</v>
      </c>
      <c r="I57" s="84">
        <v>0</v>
      </c>
      <c r="J57" s="82">
        <v>1018.7</v>
      </c>
      <c r="K57" s="84">
        <f t="shared" si="25"/>
        <v>1018.7</v>
      </c>
      <c r="L57" s="84">
        <v>0</v>
      </c>
      <c r="M57" s="84">
        <f t="shared" si="22"/>
        <v>1018.7</v>
      </c>
      <c r="N57" s="132">
        <f t="shared" si="2"/>
        <v>0.93407298734641497</v>
      </c>
      <c r="O57" s="132">
        <f t="shared" si="3"/>
        <v>0.93407298734641497</v>
      </c>
      <c r="P57" s="111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112"/>
    </row>
    <row r="58" spans="1:32" s="10" customFormat="1" ht="33" x14ac:dyDescent="0.25">
      <c r="A58" s="95" t="s">
        <v>91</v>
      </c>
      <c r="B58" s="181" t="s">
        <v>106</v>
      </c>
      <c r="C58" s="179" t="s">
        <v>9</v>
      </c>
      <c r="D58" s="179" t="s">
        <v>8</v>
      </c>
      <c r="E58" s="98">
        <f t="shared" si="23"/>
        <v>1102.6000000000001</v>
      </c>
      <c r="F58" s="84">
        <v>0</v>
      </c>
      <c r="G58" s="84">
        <f>1074.9+5.9+21.8</f>
        <v>1102.6000000000001</v>
      </c>
      <c r="H58" s="84">
        <f t="shared" si="24"/>
        <v>1081.8</v>
      </c>
      <c r="I58" s="84">
        <v>0</v>
      </c>
      <c r="J58" s="84">
        <v>1081.8</v>
      </c>
      <c r="K58" s="84">
        <f t="shared" si="25"/>
        <v>1081.8</v>
      </c>
      <c r="L58" s="84">
        <v>0</v>
      </c>
      <c r="M58" s="84">
        <f t="shared" si="22"/>
        <v>1081.8</v>
      </c>
      <c r="N58" s="132">
        <f t="shared" si="2"/>
        <v>0.98113549791402122</v>
      </c>
      <c r="O58" s="132">
        <f t="shared" si="3"/>
        <v>0.98113549791402122</v>
      </c>
      <c r="P58" s="111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</row>
    <row r="59" spans="1:32" s="10" customFormat="1" ht="33" x14ac:dyDescent="0.25">
      <c r="A59" s="95" t="s">
        <v>92</v>
      </c>
      <c r="B59" s="181" t="s">
        <v>122</v>
      </c>
      <c r="C59" s="179" t="s">
        <v>9</v>
      </c>
      <c r="D59" s="179" t="s">
        <v>8</v>
      </c>
      <c r="E59" s="98">
        <f t="shared" si="23"/>
        <v>5338.2</v>
      </c>
      <c r="F59" s="84">
        <v>0</v>
      </c>
      <c r="G59" s="84">
        <f>4617.7+572+148.5</f>
        <v>5338.2</v>
      </c>
      <c r="H59" s="84">
        <f t="shared" si="24"/>
        <v>5338.2</v>
      </c>
      <c r="I59" s="84">
        <v>0</v>
      </c>
      <c r="J59" s="82">
        <v>5338.2</v>
      </c>
      <c r="K59" s="84">
        <f t="shared" si="25"/>
        <v>5338.2</v>
      </c>
      <c r="L59" s="84">
        <v>0</v>
      </c>
      <c r="M59" s="84">
        <f t="shared" si="22"/>
        <v>5338.2</v>
      </c>
      <c r="N59" s="132">
        <f t="shared" si="2"/>
        <v>1</v>
      </c>
      <c r="O59" s="132">
        <f t="shared" si="3"/>
        <v>1</v>
      </c>
      <c r="P59" s="111"/>
      <c r="Q59" s="112"/>
      <c r="R59" s="112"/>
      <c r="S59" s="112"/>
      <c r="T59" s="112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2"/>
      <c r="AF59" s="112"/>
    </row>
    <row r="60" spans="1:32" s="10" customFormat="1" ht="33" x14ac:dyDescent="0.25">
      <c r="A60" s="95" t="s">
        <v>93</v>
      </c>
      <c r="B60" s="181" t="s">
        <v>108</v>
      </c>
      <c r="C60" s="179" t="s">
        <v>9</v>
      </c>
      <c r="D60" s="179" t="s">
        <v>8</v>
      </c>
      <c r="E60" s="98">
        <f t="shared" si="23"/>
        <v>3388.3</v>
      </c>
      <c r="F60" s="84">
        <v>0</v>
      </c>
      <c r="G60" s="84">
        <f>2245.4+1065.1+77.8</f>
        <v>3388.3</v>
      </c>
      <c r="H60" s="84">
        <f t="shared" si="24"/>
        <v>3376</v>
      </c>
      <c r="I60" s="84">
        <v>0</v>
      </c>
      <c r="J60" s="82">
        <v>3376</v>
      </c>
      <c r="K60" s="84">
        <f t="shared" si="25"/>
        <v>3376</v>
      </c>
      <c r="L60" s="84">
        <v>0</v>
      </c>
      <c r="M60" s="84">
        <f t="shared" si="22"/>
        <v>3376</v>
      </c>
      <c r="N60" s="132">
        <f t="shared" si="2"/>
        <v>0.9963698609922379</v>
      </c>
      <c r="O60" s="132">
        <f t="shared" si="3"/>
        <v>0.9963698609922379</v>
      </c>
      <c r="P60" s="111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</row>
    <row r="61" spans="1:32" s="10" customFormat="1" ht="33" x14ac:dyDescent="0.25">
      <c r="A61" s="95" t="s">
        <v>94</v>
      </c>
      <c r="B61" s="181" t="s">
        <v>109</v>
      </c>
      <c r="C61" s="179" t="s">
        <v>9</v>
      </c>
      <c r="D61" s="179" t="s">
        <v>8</v>
      </c>
      <c r="E61" s="98">
        <f t="shared" si="23"/>
        <v>5684.6</v>
      </c>
      <c r="F61" s="84">
        <v>0</v>
      </c>
      <c r="G61" s="84">
        <v>5684.6</v>
      </c>
      <c r="H61" s="84">
        <f t="shared" si="24"/>
        <v>5610.2</v>
      </c>
      <c r="I61" s="84">
        <v>0</v>
      </c>
      <c r="J61" s="82">
        <v>5610.2</v>
      </c>
      <c r="K61" s="84">
        <f t="shared" si="25"/>
        <v>5610.2</v>
      </c>
      <c r="L61" s="84">
        <v>0</v>
      </c>
      <c r="M61" s="84">
        <f t="shared" si="22"/>
        <v>5610.2</v>
      </c>
      <c r="N61" s="132">
        <f t="shared" si="2"/>
        <v>0.98691200788094136</v>
      </c>
      <c r="O61" s="132">
        <f t="shared" si="3"/>
        <v>0.98691200788094136</v>
      </c>
      <c r="P61" s="111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</row>
    <row r="62" spans="1:32" s="10" customFormat="1" ht="33" x14ac:dyDescent="0.25">
      <c r="A62" s="95" t="s">
        <v>95</v>
      </c>
      <c r="B62" s="181" t="s">
        <v>110</v>
      </c>
      <c r="C62" s="179" t="s">
        <v>9</v>
      </c>
      <c r="D62" s="179" t="s">
        <v>8</v>
      </c>
      <c r="E62" s="98">
        <f t="shared" si="23"/>
        <v>2230.6999999999998</v>
      </c>
      <c r="F62" s="84">
        <v>0</v>
      </c>
      <c r="G62" s="84">
        <f>1074.7+1094+62</f>
        <v>2230.6999999999998</v>
      </c>
      <c r="H62" s="84">
        <f t="shared" si="24"/>
        <v>2155</v>
      </c>
      <c r="I62" s="84">
        <v>0</v>
      </c>
      <c r="J62" s="82">
        <v>2155</v>
      </c>
      <c r="K62" s="84">
        <f t="shared" si="25"/>
        <v>2155</v>
      </c>
      <c r="L62" s="84">
        <v>0</v>
      </c>
      <c r="M62" s="84">
        <f t="shared" si="22"/>
        <v>2155</v>
      </c>
      <c r="N62" s="132">
        <f t="shared" si="2"/>
        <v>0.96606446406957469</v>
      </c>
      <c r="O62" s="132">
        <f t="shared" si="3"/>
        <v>0.96606446406957469</v>
      </c>
      <c r="P62" s="111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</row>
    <row r="63" spans="1:32" s="10" customFormat="1" ht="33" x14ac:dyDescent="0.25">
      <c r="A63" s="95" t="s">
        <v>96</v>
      </c>
      <c r="B63" s="181" t="s">
        <v>119</v>
      </c>
      <c r="C63" s="179" t="s">
        <v>9</v>
      </c>
      <c r="D63" s="179" t="s">
        <v>8</v>
      </c>
      <c r="E63" s="98">
        <f t="shared" si="23"/>
        <v>1709.7</v>
      </c>
      <c r="F63" s="84">
        <v>0</v>
      </c>
      <c r="G63" s="84">
        <f>1683.7-21.6+47.6</f>
        <v>1709.7</v>
      </c>
      <c r="H63" s="84">
        <f t="shared" si="24"/>
        <v>1709.7</v>
      </c>
      <c r="I63" s="84">
        <v>0</v>
      </c>
      <c r="J63" s="82">
        <v>1709.7</v>
      </c>
      <c r="K63" s="84">
        <f t="shared" si="25"/>
        <v>1709.7</v>
      </c>
      <c r="L63" s="84">
        <v>0</v>
      </c>
      <c r="M63" s="84">
        <f t="shared" si="22"/>
        <v>1709.7</v>
      </c>
      <c r="N63" s="132">
        <f t="shared" si="2"/>
        <v>1</v>
      </c>
      <c r="O63" s="132">
        <f t="shared" si="3"/>
        <v>1</v>
      </c>
      <c r="P63" s="111"/>
      <c r="Q63" s="112"/>
      <c r="R63" s="112"/>
      <c r="S63" s="112"/>
      <c r="T63" s="112"/>
      <c r="U63" s="112"/>
      <c r="V63" s="112"/>
      <c r="W63" s="112"/>
      <c r="X63" s="112"/>
      <c r="Y63" s="112"/>
      <c r="Z63" s="112"/>
      <c r="AA63" s="112"/>
      <c r="AB63" s="112"/>
      <c r="AC63" s="112"/>
      <c r="AD63" s="112"/>
      <c r="AE63" s="112"/>
      <c r="AF63" s="112"/>
    </row>
    <row r="64" spans="1:32" s="10" customFormat="1" ht="33" x14ac:dyDescent="0.25">
      <c r="A64" s="95" t="s">
        <v>97</v>
      </c>
      <c r="B64" s="181" t="s">
        <v>120</v>
      </c>
      <c r="C64" s="179" t="s">
        <v>9</v>
      </c>
      <c r="D64" s="179" t="s">
        <v>8</v>
      </c>
      <c r="E64" s="98">
        <f t="shared" si="23"/>
        <v>4597.8</v>
      </c>
      <c r="F64" s="84">
        <v>0</v>
      </c>
      <c r="G64" s="84">
        <v>4597.8</v>
      </c>
      <c r="H64" s="84">
        <f t="shared" si="24"/>
        <v>4597.7</v>
      </c>
      <c r="I64" s="84">
        <v>0</v>
      </c>
      <c r="J64" s="82">
        <v>4597.7</v>
      </c>
      <c r="K64" s="84">
        <f t="shared" si="25"/>
        <v>4597.7</v>
      </c>
      <c r="L64" s="84">
        <v>0</v>
      </c>
      <c r="M64" s="84">
        <f t="shared" si="22"/>
        <v>4597.7</v>
      </c>
      <c r="N64" s="132">
        <f t="shared" si="2"/>
        <v>0.9999782504676149</v>
      </c>
      <c r="O64" s="132">
        <f t="shared" si="3"/>
        <v>0.9999782504676149</v>
      </c>
      <c r="P64" s="111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112"/>
    </row>
    <row r="65" spans="1:32" s="16" customFormat="1" ht="43.5" customHeight="1" x14ac:dyDescent="0.25">
      <c r="A65" s="110" t="s">
        <v>40</v>
      </c>
      <c r="B65" s="238" t="s">
        <v>98</v>
      </c>
      <c r="C65" s="238"/>
      <c r="D65" s="238"/>
      <c r="E65" s="104">
        <f>SUM(E66:E70)</f>
        <v>2357.5</v>
      </c>
      <c r="F65" s="104">
        <f t="shared" ref="F65:M65" si="26">SUM(F66:F70)</f>
        <v>0</v>
      </c>
      <c r="G65" s="104">
        <f t="shared" si="26"/>
        <v>2357.5</v>
      </c>
      <c r="H65" s="104">
        <f t="shared" si="26"/>
        <v>2347.4</v>
      </c>
      <c r="I65" s="104">
        <f t="shared" si="26"/>
        <v>0</v>
      </c>
      <c r="J65" s="104">
        <f t="shared" si="26"/>
        <v>2347.4</v>
      </c>
      <c r="K65" s="104">
        <f t="shared" si="26"/>
        <v>2347.4</v>
      </c>
      <c r="L65" s="104">
        <f t="shared" si="26"/>
        <v>0</v>
      </c>
      <c r="M65" s="104">
        <f t="shared" si="26"/>
        <v>2347.4</v>
      </c>
      <c r="N65" s="3">
        <f t="shared" si="2"/>
        <v>0.9957158006362673</v>
      </c>
      <c r="O65" s="3">
        <f t="shared" si="3"/>
        <v>0.9957158006362673</v>
      </c>
      <c r="P65" s="111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</row>
    <row r="66" spans="1:32" s="16" customFormat="1" ht="36" customHeight="1" x14ac:dyDescent="0.25">
      <c r="A66" s="95" t="s">
        <v>53</v>
      </c>
      <c r="B66" s="119" t="s">
        <v>103</v>
      </c>
      <c r="C66" s="179" t="s">
        <v>9</v>
      </c>
      <c r="D66" s="179" t="s">
        <v>8</v>
      </c>
      <c r="E66" s="98">
        <f>G66</f>
        <v>557.79999999999995</v>
      </c>
      <c r="F66" s="104"/>
      <c r="G66" s="84">
        <v>557.79999999999995</v>
      </c>
      <c r="H66" s="98">
        <f>I66+J66</f>
        <v>557.79999999999995</v>
      </c>
      <c r="I66" s="98">
        <v>0</v>
      </c>
      <c r="J66" s="98">
        <v>557.79999999999995</v>
      </c>
      <c r="K66" s="98">
        <f>L66+M66</f>
        <v>557.79999999999995</v>
      </c>
      <c r="L66" s="98">
        <v>0</v>
      </c>
      <c r="M66" s="98">
        <f>J66</f>
        <v>557.79999999999995</v>
      </c>
      <c r="N66" s="132">
        <f t="shared" ref="N66" si="27">H66/E66</f>
        <v>1</v>
      </c>
      <c r="O66" s="132">
        <f t="shared" ref="O66" si="28">K66/E66</f>
        <v>1</v>
      </c>
      <c r="P66" s="111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</row>
    <row r="67" spans="1:32" s="10" customFormat="1" ht="33" x14ac:dyDescent="0.25">
      <c r="A67" s="95" t="s">
        <v>99</v>
      </c>
      <c r="B67" s="185" t="s">
        <v>116</v>
      </c>
      <c r="C67" s="179" t="s">
        <v>9</v>
      </c>
      <c r="D67" s="179" t="s">
        <v>8</v>
      </c>
      <c r="E67" s="98">
        <f>G67</f>
        <v>1288</v>
      </c>
      <c r="F67" s="84">
        <v>0</v>
      </c>
      <c r="G67" s="84">
        <f>878.5+29.5+380</f>
        <v>1288</v>
      </c>
      <c r="H67" s="98">
        <f>I67+J67</f>
        <v>1287.9000000000001</v>
      </c>
      <c r="I67" s="98">
        <v>0</v>
      </c>
      <c r="J67" s="98">
        <v>1287.9000000000001</v>
      </c>
      <c r="K67" s="98">
        <f>L67+M67</f>
        <v>1287.9000000000001</v>
      </c>
      <c r="L67" s="98">
        <v>0</v>
      </c>
      <c r="M67" s="98">
        <f>J67</f>
        <v>1287.9000000000001</v>
      </c>
      <c r="N67" s="132">
        <f t="shared" si="2"/>
        <v>0.99992236024844727</v>
      </c>
      <c r="O67" s="132">
        <f t="shared" si="3"/>
        <v>0.99992236024844727</v>
      </c>
      <c r="P67" s="111"/>
      <c r="Q67" s="112"/>
      <c r="R67" s="112"/>
      <c r="S67" s="112"/>
      <c r="T67" s="112"/>
      <c r="U67" s="112"/>
      <c r="V67" s="112"/>
      <c r="W67" s="112"/>
      <c r="X67" s="112"/>
      <c r="Y67" s="112"/>
      <c r="Z67" s="112"/>
      <c r="AA67" s="112"/>
      <c r="AB67" s="112"/>
      <c r="AC67" s="112"/>
      <c r="AD67" s="112"/>
      <c r="AE67" s="112"/>
      <c r="AF67" s="112"/>
    </row>
    <row r="68" spans="1:32" s="10" customFormat="1" ht="33" x14ac:dyDescent="0.25">
      <c r="A68" s="95" t="s">
        <v>183</v>
      </c>
      <c r="B68" s="185" t="s">
        <v>105</v>
      </c>
      <c r="C68" s="179" t="s">
        <v>9</v>
      </c>
      <c r="D68" s="179" t="s">
        <v>8</v>
      </c>
      <c r="E68" s="98">
        <f t="shared" ref="E68:E70" si="29">G68</f>
        <v>142.69999999999999</v>
      </c>
      <c r="F68" s="84">
        <v>0</v>
      </c>
      <c r="G68" s="84">
        <f>138.1+4.6</f>
        <v>142.69999999999999</v>
      </c>
      <c r="H68" s="98">
        <f t="shared" ref="H68:H70" si="30">I68+J68</f>
        <v>142.69999999999999</v>
      </c>
      <c r="I68" s="83">
        <v>0</v>
      </c>
      <c r="J68" s="82">
        <v>142.69999999999999</v>
      </c>
      <c r="K68" s="98">
        <f t="shared" ref="K68:K70" si="31">L68+M68</f>
        <v>142.69999999999999</v>
      </c>
      <c r="L68" s="84">
        <v>0</v>
      </c>
      <c r="M68" s="98">
        <f t="shared" ref="M68:M70" si="32">J68</f>
        <v>142.69999999999999</v>
      </c>
      <c r="N68" s="132">
        <f t="shared" si="2"/>
        <v>1</v>
      </c>
      <c r="O68" s="132">
        <f t="shared" si="3"/>
        <v>1</v>
      </c>
      <c r="P68" s="111"/>
      <c r="Q68" s="112"/>
      <c r="R68" s="112"/>
      <c r="S68" s="112"/>
      <c r="T68" s="112"/>
      <c r="U68" s="112"/>
      <c r="V68" s="112"/>
      <c r="W68" s="112"/>
      <c r="X68" s="112"/>
      <c r="Y68" s="112"/>
      <c r="Z68" s="112"/>
      <c r="AA68" s="112"/>
      <c r="AB68" s="112"/>
      <c r="AC68" s="112"/>
      <c r="AD68" s="112"/>
      <c r="AE68" s="112"/>
      <c r="AF68" s="112"/>
    </row>
    <row r="69" spans="1:32" s="10" customFormat="1" ht="33" x14ac:dyDescent="0.25">
      <c r="A69" s="95" t="s">
        <v>184</v>
      </c>
      <c r="B69" s="185" t="s">
        <v>114</v>
      </c>
      <c r="C69" s="179" t="s">
        <v>9</v>
      </c>
      <c r="D69" s="179" t="s">
        <v>8</v>
      </c>
      <c r="E69" s="98">
        <f t="shared" si="29"/>
        <v>194.6</v>
      </c>
      <c r="F69" s="84">
        <v>0</v>
      </c>
      <c r="G69" s="84">
        <v>194.6</v>
      </c>
      <c r="H69" s="98">
        <f t="shared" si="30"/>
        <v>194.5</v>
      </c>
      <c r="I69" s="83">
        <v>0</v>
      </c>
      <c r="J69" s="82">
        <v>194.5</v>
      </c>
      <c r="K69" s="98">
        <f t="shared" si="31"/>
        <v>194.5</v>
      </c>
      <c r="L69" s="84">
        <v>0</v>
      </c>
      <c r="M69" s="98">
        <f t="shared" si="32"/>
        <v>194.5</v>
      </c>
      <c r="N69" s="132">
        <f t="shared" si="2"/>
        <v>0.99948612538540604</v>
      </c>
      <c r="O69" s="132">
        <f t="shared" si="3"/>
        <v>0.99948612538540604</v>
      </c>
      <c r="P69" s="111"/>
      <c r="Q69" s="112"/>
      <c r="R69" s="112"/>
      <c r="S69" s="112"/>
      <c r="T69" s="112"/>
      <c r="U69" s="112"/>
      <c r="V69" s="112"/>
      <c r="W69" s="112"/>
      <c r="X69" s="112"/>
      <c r="Y69" s="112"/>
      <c r="Z69" s="112"/>
      <c r="AA69" s="112"/>
      <c r="AB69" s="112"/>
      <c r="AC69" s="112"/>
      <c r="AD69" s="112"/>
      <c r="AE69" s="112"/>
      <c r="AF69" s="112"/>
    </row>
    <row r="70" spans="1:32" s="10" customFormat="1" ht="33" x14ac:dyDescent="0.25">
      <c r="A70" s="95" t="s">
        <v>473</v>
      </c>
      <c r="B70" s="185" t="s">
        <v>119</v>
      </c>
      <c r="C70" s="179" t="s">
        <v>9</v>
      </c>
      <c r="D70" s="179" t="s">
        <v>8</v>
      </c>
      <c r="E70" s="98">
        <f t="shared" si="29"/>
        <v>174.4</v>
      </c>
      <c r="F70" s="84">
        <v>0</v>
      </c>
      <c r="G70" s="84">
        <f>169.8+4.6</f>
        <v>174.4</v>
      </c>
      <c r="H70" s="98">
        <f t="shared" si="30"/>
        <v>164.5</v>
      </c>
      <c r="I70" s="83">
        <v>0</v>
      </c>
      <c r="J70" s="82">
        <v>164.5</v>
      </c>
      <c r="K70" s="98">
        <f t="shared" si="31"/>
        <v>164.5</v>
      </c>
      <c r="L70" s="84">
        <v>0</v>
      </c>
      <c r="M70" s="98">
        <f t="shared" si="32"/>
        <v>164.5</v>
      </c>
      <c r="N70" s="132">
        <f t="shared" si="2"/>
        <v>0.94323394495412838</v>
      </c>
      <c r="O70" s="132">
        <f t="shared" si="3"/>
        <v>0.94323394495412838</v>
      </c>
      <c r="P70" s="111"/>
      <c r="Q70" s="112"/>
      <c r="R70" s="112"/>
      <c r="S70" s="112"/>
      <c r="T70" s="112"/>
      <c r="U70" s="112"/>
      <c r="V70" s="112"/>
      <c r="W70" s="112"/>
      <c r="X70" s="112"/>
      <c r="Y70" s="112"/>
      <c r="Z70" s="112"/>
      <c r="AA70" s="112"/>
      <c r="AB70" s="112"/>
      <c r="AC70" s="112"/>
      <c r="AD70" s="112"/>
      <c r="AE70" s="112"/>
      <c r="AF70" s="112"/>
    </row>
    <row r="71" spans="1:32" s="16" customFormat="1" ht="24.75" customHeight="1" x14ac:dyDescent="0.25">
      <c r="A71" s="110" t="s">
        <v>41</v>
      </c>
      <c r="B71" s="238" t="s">
        <v>100</v>
      </c>
      <c r="C71" s="238"/>
      <c r="D71" s="238"/>
      <c r="E71" s="104">
        <f>SUM(E72:E82)</f>
        <v>66744</v>
      </c>
      <c r="F71" s="104">
        <f t="shared" ref="F71:M71" si="33">SUM(F72:F82)</f>
        <v>0</v>
      </c>
      <c r="G71" s="104">
        <f t="shared" si="33"/>
        <v>66744</v>
      </c>
      <c r="H71" s="104">
        <f t="shared" si="33"/>
        <v>63379.1</v>
      </c>
      <c r="I71" s="104">
        <f t="shared" si="33"/>
        <v>0</v>
      </c>
      <c r="J71" s="104">
        <f t="shared" si="33"/>
        <v>63379.1</v>
      </c>
      <c r="K71" s="104">
        <f t="shared" si="33"/>
        <v>63379.1</v>
      </c>
      <c r="L71" s="104">
        <f t="shared" si="33"/>
        <v>0</v>
      </c>
      <c r="M71" s="104">
        <f t="shared" si="33"/>
        <v>63379.1</v>
      </c>
      <c r="N71" s="3">
        <f t="shared" si="2"/>
        <v>0.94958498142155101</v>
      </c>
      <c r="O71" s="3">
        <f t="shared" si="3"/>
        <v>0.94958498142155101</v>
      </c>
      <c r="P71" s="111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</row>
    <row r="72" spans="1:32" s="10" customFormat="1" ht="66" x14ac:dyDescent="0.25">
      <c r="A72" s="95" t="s">
        <v>101</v>
      </c>
      <c r="B72" s="143" t="s">
        <v>306</v>
      </c>
      <c r="C72" s="186" t="s">
        <v>9</v>
      </c>
      <c r="D72" s="179" t="s">
        <v>8</v>
      </c>
      <c r="E72" s="98">
        <f t="shared" ref="E72:E75" si="34">G72</f>
        <v>3584</v>
      </c>
      <c r="F72" s="84">
        <v>0</v>
      </c>
      <c r="G72" s="84">
        <v>3584</v>
      </c>
      <c r="H72" s="98">
        <f t="shared" ref="H72:H75" si="35">I72+J72</f>
        <v>3584</v>
      </c>
      <c r="I72" s="98">
        <v>0</v>
      </c>
      <c r="J72" s="98">
        <v>3584</v>
      </c>
      <c r="K72" s="98">
        <f t="shared" ref="K72:K75" si="36">L72+M72</f>
        <v>3584</v>
      </c>
      <c r="L72" s="98">
        <v>0</v>
      </c>
      <c r="M72" s="98">
        <f t="shared" ref="M72:M80" si="37">J72</f>
        <v>3584</v>
      </c>
      <c r="N72" s="132">
        <f t="shared" ref="N72:N130" si="38">H72/E72</f>
        <v>1</v>
      </c>
      <c r="O72" s="132">
        <f t="shared" ref="O72:O130" si="39">K72/E72</f>
        <v>1</v>
      </c>
      <c r="P72" s="111"/>
      <c r="Q72" s="112"/>
      <c r="R72" s="112"/>
      <c r="S72" s="112"/>
      <c r="T72" s="112"/>
      <c r="U72" s="112"/>
      <c r="V72" s="112"/>
      <c r="W72" s="112"/>
      <c r="X72" s="112"/>
      <c r="Y72" s="112"/>
      <c r="Z72" s="112"/>
      <c r="AA72" s="112"/>
      <c r="AB72" s="112"/>
      <c r="AC72" s="112"/>
      <c r="AD72" s="112"/>
      <c r="AE72" s="112"/>
      <c r="AF72" s="112"/>
    </row>
    <row r="73" spans="1:32" s="10" customFormat="1" ht="66" x14ac:dyDescent="0.25">
      <c r="A73" s="95" t="s">
        <v>123</v>
      </c>
      <c r="B73" s="143" t="s">
        <v>318</v>
      </c>
      <c r="C73" s="186" t="s">
        <v>9</v>
      </c>
      <c r="D73" s="179" t="s">
        <v>8</v>
      </c>
      <c r="E73" s="98">
        <f t="shared" si="34"/>
        <v>2400</v>
      </c>
      <c r="F73" s="84">
        <v>0</v>
      </c>
      <c r="G73" s="84">
        <v>2400</v>
      </c>
      <c r="H73" s="98">
        <f t="shared" si="35"/>
        <v>2400</v>
      </c>
      <c r="I73" s="98">
        <v>0</v>
      </c>
      <c r="J73" s="98">
        <v>2400</v>
      </c>
      <c r="K73" s="98">
        <f t="shared" si="36"/>
        <v>2400</v>
      </c>
      <c r="L73" s="98">
        <v>0</v>
      </c>
      <c r="M73" s="98">
        <f>J73</f>
        <v>2400</v>
      </c>
      <c r="N73" s="132">
        <f t="shared" si="38"/>
        <v>1</v>
      </c>
      <c r="O73" s="132">
        <f t="shared" si="39"/>
        <v>1</v>
      </c>
      <c r="P73" s="111"/>
      <c r="Q73" s="112"/>
      <c r="R73" s="112"/>
      <c r="S73" s="112"/>
      <c r="T73" s="112"/>
      <c r="U73" s="112"/>
      <c r="V73" s="112"/>
      <c r="W73" s="112"/>
      <c r="X73" s="112"/>
      <c r="Y73" s="112"/>
      <c r="Z73" s="112"/>
      <c r="AA73" s="112"/>
      <c r="AB73" s="112"/>
      <c r="AC73" s="112"/>
      <c r="AD73" s="112"/>
      <c r="AE73" s="112"/>
      <c r="AF73" s="112"/>
    </row>
    <row r="74" spans="1:32" s="10" customFormat="1" ht="49.5" x14ac:dyDescent="0.25">
      <c r="A74" s="95" t="s">
        <v>124</v>
      </c>
      <c r="B74" s="143" t="s">
        <v>319</v>
      </c>
      <c r="C74" s="186" t="s">
        <v>9</v>
      </c>
      <c r="D74" s="179" t="s">
        <v>8</v>
      </c>
      <c r="E74" s="98">
        <f t="shared" si="34"/>
        <v>8406</v>
      </c>
      <c r="F74" s="84">
        <v>0</v>
      </c>
      <c r="G74" s="84">
        <v>8406</v>
      </c>
      <c r="H74" s="98">
        <f t="shared" si="35"/>
        <v>8406</v>
      </c>
      <c r="I74" s="98">
        <v>0</v>
      </c>
      <c r="J74" s="98">
        <v>8406</v>
      </c>
      <c r="K74" s="98">
        <f t="shared" si="36"/>
        <v>8406</v>
      </c>
      <c r="L74" s="98">
        <v>0</v>
      </c>
      <c r="M74" s="98">
        <f t="shared" si="37"/>
        <v>8406</v>
      </c>
      <c r="N74" s="132">
        <f t="shared" si="38"/>
        <v>1</v>
      </c>
      <c r="O74" s="132">
        <f t="shared" si="39"/>
        <v>1</v>
      </c>
      <c r="P74" s="111"/>
      <c r="Q74" s="112"/>
      <c r="R74" s="112"/>
      <c r="S74" s="112"/>
      <c r="T74" s="112"/>
      <c r="U74" s="112"/>
      <c r="V74" s="112"/>
      <c r="W74" s="112"/>
      <c r="X74" s="112"/>
      <c r="Y74" s="112"/>
      <c r="Z74" s="112"/>
      <c r="AA74" s="112"/>
      <c r="AB74" s="112"/>
      <c r="AC74" s="112"/>
      <c r="AD74" s="112"/>
      <c r="AE74" s="112"/>
      <c r="AF74" s="112"/>
    </row>
    <row r="75" spans="1:32" s="10" customFormat="1" ht="82.5" x14ac:dyDescent="0.25">
      <c r="A75" s="95" t="s">
        <v>125</v>
      </c>
      <c r="B75" s="143" t="s">
        <v>320</v>
      </c>
      <c r="C75" s="186" t="s">
        <v>9</v>
      </c>
      <c r="D75" s="179" t="s">
        <v>8</v>
      </c>
      <c r="E75" s="98">
        <f t="shared" si="34"/>
        <v>13950.3</v>
      </c>
      <c r="F75" s="84">
        <v>0</v>
      </c>
      <c r="G75" s="84">
        <v>13950.3</v>
      </c>
      <c r="H75" s="98">
        <f t="shared" si="35"/>
        <v>13950.3</v>
      </c>
      <c r="I75" s="98">
        <v>0</v>
      </c>
      <c r="J75" s="98">
        <v>13950.3</v>
      </c>
      <c r="K75" s="98">
        <f t="shared" si="36"/>
        <v>13950.3</v>
      </c>
      <c r="L75" s="98">
        <v>0</v>
      </c>
      <c r="M75" s="98">
        <f t="shared" si="37"/>
        <v>13950.3</v>
      </c>
      <c r="N75" s="132">
        <f t="shared" si="38"/>
        <v>1</v>
      </c>
      <c r="O75" s="132">
        <f t="shared" si="39"/>
        <v>1</v>
      </c>
      <c r="P75" s="111"/>
      <c r="Q75" s="112"/>
      <c r="R75" s="112"/>
      <c r="S75" s="112"/>
      <c r="T75" s="112"/>
      <c r="U75" s="112"/>
      <c r="V75" s="112"/>
      <c r="W75" s="112"/>
      <c r="X75" s="112"/>
      <c r="Y75" s="112"/>
      <c r="Z75" s="112"/>
      <c r="AA75" s="112"/>
      <c r="AB75" s="112"/>
      <c r="AC75" s="112"/>
      <c r="AD75" s="112"/>
      <c r="AE75" s="112"/>
      <c r="AF75" s="112"/>
    </row>
    <row r="76" spans="1:32" s="10" customFormat="1" ht="82.5" x14ac:dyDescent="0.25">
      <c r="A76" s="95" t="s">
        <v>126</v>
      </c>
      <c r="B76" s="143" t="s">
        <v>321</v>
      </c>
      <c r="C76" s="186" t="s">
        <v>9</v>
      </c>
      <c r="D76" s="179" t="s">
        <v>8</v>
      </c>
      <c r="E76" s="98">
        <f t="shared" ref="E76:E84" si="40">G76</f>
        <v>19132.3</v>
      </c>
      <c r="F76" s="84">
        <v>0</v>
      </c>
      <c r="G76" s="84">
        <v>19132.3</v>
      </c>
      <c r="H76" s="98">
        <f t="shared" ref="H76:H78" si="41">I76+J76</f>
        <v>19132.3</v>
      </c>
      <c r="I76" s="98">
        <v>0</v>
      </c>
      <c r="J76" s="98">
        <v>19132.3</v>
      </c>
      <c r="K76" s="84">
        <f t="shared" ref="K76:K78" si="42">L76+M76</f>
        <v>19132.3</v>
      </c>
      <c r="L76" s="84">
        <v>0</v>
      </c>
      <c r="M76" s="84">
        <f t="shared" si="37"/>
        <v>19132.3</v>
      </c>
      <c r="N76" s="132">
        <f t="shared" si="38"/>
        <v>1</v>
      </c>
      <c r="O76" s="132">
        <f t="shared" si="39"/>
        <v>1</v>
      </c>
      <c r="P76" s="111"/>
      <c r="Q76" s="112"/>
      <c r="R76" s="112"/>
      <c r="S76" s="112"/>
      <c r="T76" s="112"/>
      <c r="U76" s="112"/>
      <c r="V76" s="112"/>
      <c r="W76" s="112"/>
      <c r="X76" s="112"/>
      <c r="Y76" s="112"/>
      <c r="Z76" s="112"/>
      <c r="AA76" s="112"/>
      <c r="AB76" s="112"/>
      <c r="AC76" s="112"/>
      <c r="AD76" s="112"/>
      <c r="AE76" s="112"/>
      <c r="AF76" s="112"/>
    </row>
    <row r="77" spans="1:32" s="10" customFormat="1" ht="66" x14ac:dyDescent="0.25">
      <c r="A77" s="95" t="s">
        <v>127</v>
      </c>
      <c r="B77" s="143" t="s">
        <v>322</v>
      </c>
      <c r="C77" s="186" t="s">
        <v>9</v>
      </c>
      <c r="D77" s="179" t="s">
        <v>8</v>
      </c>
      <c r="E77" s="98">
        <f t="shared" si="40"/>
        <v>8019.3</v>
      </c>
      <c r="F77" s="84">
        <v>0</v>
      </c>
      <c r="G77" s="84">
        <v>8019.3</v>
      </c>
      <c r="H77" s="98">
        <f t="shared" si="41"/>
        <v>5004.5</v>
      </c>
      <c r="I77" s="98">
        <v>0</v>
      </c>
      <c r="J77" s="98">
        <v>5004.5</v>
      </c>
      <c r="K77" s="98">
        <f t="shared" si="42"/>
        <v>5004.5</v>
      </c>
      <c r="L77" s="98">
        <v>0</v>
      </c>
      <c r="M77" s="98">
        <f t="shared" si="37"/>
        <v>5004.5</v>
      </c>
      <c r="N77" s="132">
        <f t="shared" si="38"/>
        <v>0.62405696257778109</v>
      </c>
      <c r="O77" s="132">
        <f t="shared" si="39"/>
        <v>0.62405696257778109</v>
      </c>
      <c r="P77" s="187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2"/>
    </row>
    <row r="78" spans="1:32" s="10" customFormat="1" ht="66" x14ac:dyDescent="0.25">
      <c r="A78" s="95" t="s">
        <v>128</v>
      </c>
      <c r="B78" s="188" t="s">
        <v>323</v>
      </c>
      <c r="C78" s="179" t="s">
        <v>9</v>
      </c>
      <c r="D78" s="179" t="s">
        <v>8</v>
      </c>
      <c r="E78" s="98">
        <f t="shared" si="40"/>
        <v>6114</v>
      </c>
      <c r="F78" s="84">
        <v>0</v>
      </c>
      <c r="G78" s="84">
        <v>6114</v>
      </c>
      <c r="H78" s="98">
        <f t="shared" si="41"/>
        <v>6114</v>
      </c>
      <c r="I78" s="98">
        <v>0</v>
      </c>
      <c r="J78" s="98">
        <v>6114</v>
      </c>
      <c r="K78" s="98">
        <f t="shared" si="42"/>
        <v>6114</v>
      </c>
      <c r="L78" s="98">
        <v>0</v>
      </c>
      <c r="M78" s="98">
        <f t="shared" si="37"/>
        <v>6114</v>
      </c>
      <c r="N78" s="132">
        <f t="shared" si="38"/>
        <v>1</v>
      </c>
      <c r="O78" s="132">
        <f t="shared" si="39"/>
        <v>1</v>
      </c>
      <c r="P78" s="111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</row>
    <row r="79" spans="1:32" s="10" customFormat="1" ht="66" x14ac:dyDescent="0.25">
      <c r="A79" s="95" t="s">
        <v>135</v>
      </c>
      <c r="B79" s="143" t="s">
        <v>324</v>
      </c>
      <c r="C79" s="186" t="s">
        <v>9</v>
      </c>
      <c r="D79" s="179" t="s">
        <v>8</v>
      </c>
      <c r="E79" s="98">
        <f t="shared" si="40"/>
        <v>430</v>
      </c>
      <c r="F79" s="84">
        <v>0</v>
      </c>
      <c r="G79" s="84">
        <v>430</v>
      </c>
      <c r="H79" s="98">
        <f t="shared" ref="H79" si="43">I79+J79</f>
        <v>429.9</v>
      </c>
      <c r="I79" s="98">
        <v>0</v>
      </c>
      <c r="J79" s="98">
        <v>429.9</v>
      </c>
      <c r="K79" s="98">
        <f t="shared" ref="K79" si="44">L79+M79</f>
        <v>429.9</v>
      </c>
      <c r="L79" s="98">
        <v>0</v>
      </c>
      <c r="M79" s="98">
        <f t="shared" si="37"/>
        <v>429.9</v>
      </c>
      <c r="N79" s="132">
        <f t="shared" si="38"/>
        <v>0.99976744186046507</v>
      </c>
      <c r="O79" s="132">
        <f t="shared" si="39"/>
        <v>0.99976744186046507</v>
      </c>
      <c r="P79" s="111"/>
      <c r="Q79" s="112"/>
      <c r="R79" s="112"/>
      <c r="S79" s="112"/>
      <c r="T79" s="112"/>
      <c r="U79" s="112"/>
      <c r="V79" s="112"/>
      <c r="W79" s="112"/>
      <c r="X79" s="112"/>
      <c r="Y79" s="112"/>
      <c r="Z79" s="112"/>
      <c r="AA79" s="112"/>
      <c r="AB79" s="112"/>
      <c r="AC79" s="112"/>
      <c r="AD79" s="112"/>
      <c r="AE79" s="112"/>
      <c r="AF79" s="112"/>
    </row>
    <row r="80" spans="1:32" s="10" customFormat="1" ht="148.5" x14ac:dyDescent="0.25">
      <c r="A80" s="95" t="s">
        <v>136</v>
      </c>
      <c r="B80" s="189" t="s">
        <v>352</v>
      </c>
      <c r="C80" s="190" t="s">
        <v>9</v>
      </c>
      <c r="D80" s="191" t="s">
        <v>8</v>
      </c>
      <c r="E80" s="98">
        <f t="shared" ref="E80" si="45">G80</f>
        <v>350</v>
      </c>
      <c r="F80" s="84">
        <v>0</v>
      </c>
      <c r="G80" s="84">
        <v>350</v>
      </c>
      <c r="H80" s="98">
        <f t="shared" ref="H80" si="46">I80+J80</f>
        <v>0</v>
      </c>
      <c r="I80" s="98">
        <v>0</v>
      </c>
      <c r="J80" s="98">
        <v>0</v>
      </c>
      <c r="K80" s="98">
        <f t="shared" ref="K80" si="47">L80+M80</f>
        <v>0</v>
      </c>
      <c r="L80" s="98">
        <v>0</v>
      </c>
      <c r="M80" s="98">
        <f t="shared" si="37"/>
        <v>0</v>
      </c>
      <c r="N80" s="132">
        <f t="shared" si="38"/>
        <v>0</v>
      </c>
      <c r="O80" s="132">
        <f t="shared" si="39"/>
        <v>0</v>
      </c>
      <c r="P80" s="192"/>
      <c r="Q80" s="112"/>
      <c r="R80" s="112"/>
      <c r="S80" s="112"/>
      <c r="T80" s="112"/>
      <c r="U80" s="112"/>
      <c r="V80" s="112"/>
      <c r="W80" s="112"/>
      <c r="X80" s="112"/>
      <c r="Y80" s="112"/>
      <c r="Z80" s="112"/>
      <c r="AA80" s="112"/>
      <c r="AB80" s="112"/>
      <c r="AC80" s="112"/>
      <c r="AD80" s="112"/>
      <c r="AE80" s="112"/>
      <c r="AF80" s="112"/>
    </row>
    <row r="81" spans="1:32" s="10" customFormat="1" ht="82.5" x14ac:dyDescent="0.25">
      <c r="A81" s="95" t="s">
        <v>137</v>
      </c>
      <c r="B81" s="96" t="s">
        <v>474</v>
      </c>
      <c r="C81" s="190" t="s">
        <v>9</v>
      </c>
      <c r="D81" s="191" t="s">
        <v>8</v>
      </c>
      <c r="E81" s="98">
        <f t="shared" ref="E81:E82" si="48">G81</f>
        <v>1410</v>
      </c>
      <c r="F81" s="84">
        <v>0</v>
      </c>
      <c r="G81" s="84">
        <v>1410</v>
      </c>
      <c r="H81" s="98">
        <f t="shared" ref="H81:H82" si="49">I81+J81</f>
        <v>1410</v>
      </c>
      <c r="I81" s="98">
        <v>0</v>
      </c>
      <c r="J81" s="98">
        <v>1410</v>
      </c>
      <c r="K81" s="98">
        <f t="shared" ref="K81:K82" si="50">L81+M81</f>
        <v>1410</v>
      </c>
      <c r="L81" s="98">
        <v>0</v>
      </c>
      <c r="M81" s="98">
        <f t="shared" ref="M81:M82" si="51">J81</f>
        <v>1410</v>
      </c>
      <c r="N81" s="132">
        <f t="shared" ref="N81:N82" si="52">H81/E81</f>
        <v>1</v>
      </c>
      <c r="O81" s="132">
        <f t="shared" ref="O81:O82" si="53">K81/E81</f>
        <v>1</v>
      </c>
      <c r="P81" s="111"/>
      <c r="Q81" s="112"/>
      <c r="R81" s="112"/>
      <c r="S81" s="112"/>
      <c r="T81" s="112"/>
      <c r="U81" s="112"/>
      <c r="V81" s="112"/>
      <c r="W81" s="112"/>
      <c r="X81" s="112"/>
      <c r="Y81" s="112"/>
      <c r="Z81" s="112"/>
      <c r="AA81" s="112"/>
      <c r="AB81" s="112"/>
      <c r="AC81" s="112"/>
      <c r="AD81" s="112"/>
      <c r="AE81" s="112"/>
      <c r="AF81" s="112"/>
    </row>
    <row r="82" spans="1:32" ht="66" x14ac:dyDescent="0.25">
      <c r="A82" s="95" t="s">
        <v>185</v>
      </c>
      <c r="B82" s="96" t="s">
        <v>475</v>
      </c>
      <c r="C82" s="190" t="s">
        <v>9</v>
      </c>
      <c r="D82" s="191" t="s">
        <v>8</v>
      </c>
      <c r="E82" s="98">
        <f t="shared" si="48"/>
        <v>2948.1</v>
      </c>
      <c r="F82" s="84">
        <v>0</v>
      </c>
      <c r="G82" s="94">
        <v>2948.1</v>
      </c>
      <c r="H82" s="98">
        <f t="shared" si="49"/>
        <v>2948.1</v>
      </c>
      <c r="I82" s="98">
        <v>0</v>
      </c>
      <c r="J82" s="98">
        <v>2948.1</v>
      </c>
      <c r="K82" s="98">
        <f t="shared" si="50"/>
        <v>2948.1</v>
      </c>
      <c r="L82" s="98">
        <v>0</v>
      </c>
      <c r="M82" s="98">
        <f t="shared" si="51"/>
        <v>2948.1</v>
      </c>
      <c r="N82" s="132">
        <f t="shared" si="52"/>
        <v>1</v>
      </c>
      <c r="O82" s="132">
        <f t="shared" si="53"/>
        <v>1</v>
      </c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</row>
    <row r="83" spans="1:32" s="23" customFormat="1" ht="38.25" customHeight="1" x14ac:dyDescent="0.25">
      <c r="A83" s="193" t="s">
        <v>231</v>
      </c>
      <c r="B83" s="239" t="s">
        <v>233</v>
      </c>
      <c r="C83" s="240"/>
      <c r="D83" s="241"/>
      <c r="E83" s="104">
        <f>E84</f>
        <v>1990</v>
      </c>
      <c r="F83" s="104">
        <f t="shared" ref="F83:M83" si="54">F84</f>
        <v>0</v>
      </c>
      <c r="G83" s="104">
        <f t="shared" si="54"/>
        <v>1990</v>
      </c>
      <c r="H83" s="104">
        <f t="shared" si="54"/>
        <v>1990</v>
      </c>
      <c r="I83" s="104">
        <f t="shared" si="54"/>
        <v>0</v>
      </c>
      <c r="J83" s="104">
        <f t="shared" si="54"/>
        <v>1990</v>
      </c>
      <c r="K83" s="104">
        <f t="shared" si="54"/>
        <v>1990</v>
      </c>
      <c r="L83" s="104">
        <f t="shared" si="54"/>
        <v>0</v>
      </c>
      <c r="M83" s="104">
        <f t="shared" si="54"/>
        <v>1990</v>
      </c>
      <c r="N83" s="3">
        <f t="shared" si="38"/>
        <v>1</v>
      </c>
      <c r="O83" s="3">
        <f t="shared" si="39"/>
        <v>1</v>
      </c>
      <c r="P83" s="111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</row>
    <row r="84" spans="1:32" s="10" customFormat="1" ht="66" x14ac:dyDescent="0.25">
      <c r="A84" s="95" t="s">
        <v>232</v>
      </c>
      <c r="B84" s="195" t="s">
        <v>234</v>
      </c>
      <c r="C84" s="186" t="s">
        <v>9</v>
      </c>
      <c r="D84" s="179" t="s">
        <v>8</v>
      </c>
      <c r="E84" s="98">
        <f t="shared" si="40"/>
        <v>1990</v>
      </c>
      <c r="F84" s="84">
        <v>0</v>
      </c>
      <c r="G84" s="84">
        <v>1990</v>
      </c>
      <c r="H84" s="98">
        <f t="shared" ref="H84" si="55">I84+J84</f>
        <v>1990</v>
      </c>
      <c r="I84" s="98">
        <v>0</v>
      </c>
      <c r="J84" s="98">
        <v>1990</v>
      </c>
      <c r="K84" s="98">
        <f t="shared" ref="K84" si="56">L84+M84</f>
        <v>1990</v>
      </c>
      <c r="L84" s="98">
        <v>0</v>
      </c>
      <c r="M84" s="82">
        <f>J84</f>
        <v>1990</v>
      </c>
      <c r="N84" s="132">
        <f t="shared" si="38"/>
        <v>1</v>
      </c>
      <c r="O84" s="132">
        <f t="shared" si="39"/>
        <v>1</v>
      </c>
      <c r="P84" s="111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</row>
    <row r="85" spans="1:32" s="10" customFormat="1" x14ac:dyDescent="0.25">
      <c r="A85" s="110" t="s">
        <v>129</v>
      </c>
      <c r="B85" s="227" t="s">
        <v>138</v>
      </c>
      <c r="C85" s="227"/>
      <c r="D85" s="227"/>
      <c r="E85" s="104">
        <f t="shared" ref="E85" si="57">SUM(E86:E96)</f>
        <v>7664.7999999999993</v>
      </c>
      <c r="F85" s="104">
        <f t="shared" ref="F85" si="58">SUM(F86:F96)</f>
        <v>0</v>
      </c>
      <c r="G85" s="104">
        <f t="shared" ref="G85" si="59">SUM(G86:G96)</f>
        <v>7664.7999999999993</v>
      </c>
      <c r="H85" s="104">
        <f t="shared" ref="H85" si="60">SUM(H86:H96)</f>
        <v>7390</v>
      </c>
      <c r="I85" s="104">
        <f t="shared" ref="I85" si="61">SUM(I86:I96)</f>
        <v>0</v>
      </c>
      <c r="J85" s="104">
        <f t="shared" ref="J85" si="62">SUM(J86:J96)</f>
        <v>7390</v>
      </c>
      <c r="K85" s="104">
        <f t="shared" ref="K85" si="63">SUM(K86:K96)</f>
        <v>7390</v>
      </c>
      <c r="L85" s="104">
        <f t="shared" ref="L85" si="64">SUM(L86:L96)</f>
        <v>0</v>
      </c>
      <c r="M85" s="104">
        <f t="shared" ref="M85" si="65">SUM(M86:M96)</f>
        <v>7390</v>
      </c>
      <c r="N85" s="3">
        <f t="shared" si="38"/>
        <v>0.96414779250600158</v>
      </c>
      <c r="O85" s="3">
        <f t="shared" si="39"/>
        <v>0.96414779250600158</v>
      </c>
      <c r="P85" s="111"/>
      <c r="Q85" s="112"/>
      <c r="R85" s="112"/>
      <c r="S85" s="112"/>
      <c r="T85" s="112"/>
      <c r="U85" s="112"/>
      <c r="V85" s="112"/>
      <c r="W85" s="112"/>
      <c r="X85" s="112"/>
      <c r="Y85" s="112"/>
      <c r="Z85" s="112"/>
      <c r="AA85" s="112"/>
      <c r="AB85" s="112"/>
      <c r="AC85" s="112"/>
      <c r="AD85" s="112"/>
      <c r="AE85" s="112"/>
      <c r="AF85" s="112"/>
    </row>
    <row r="86" spans="1:32" s="10" customFormat="1" ht="49.5" x14ac:dyDescent="0.25">
      <c r="A86" s="95" t="s">
        <v>130</v>
      </c>
      <c r="B86" s="94" t="s">
        <v>148</v>
      </c>
      <c r="C86" s="179" t="s">
        <v>9</v>
      </c>
      <c r="D86" s="179" t="s">
        <v>8</v>
      </c>
      <c r="E86" s="177">
        <f t="shared" ref="E86" si="66">G86</f>
        <v>127.9</v>
      </c>
      <c r="F86" s="177">
        <v>0</v>
      </c>
      <c r="G86" s="5">
        <f>133-5.1</f>
        <v>127.9</v>
      </c>
      <c r="H86" s="83">
        <f>J86</f>
        <v>126.7</v>
      </c>
      <c r="I86" s="83">
        <v>0</v>
      </c>
      <c r="J86" s="82">
        <v>126.7</v>
      </c>
      <c r="K86" s="83">
        <f>M86</f>
        <v>126.7</v>
      </c>
      <c r="L86" s="83">
        <v>0</v>
      </c>
      <c r="M86" s="82">
        <f>J86</f>
        <v>126.7</v>
      </c>
      <c r="N86" s="132">
        <f t="shared" si="38"/>
        <v>0.99061767005473023</v>
      </c>
      <c r="O86" s="132">
        <f t="shared" si="39"/>
        <v>0.99061767005473023</v>
      </c>
      <c r="P86" s="111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</row>
    <row r="87" spans="1:32" s="10" customFormat="1" ht="49.5" x14ac:dyDescent="0.25">
      <c r="A87" s="95" t="s">
        <v>139</v>
      </c>
      <c r="B87" s="94" t="s">
        <v>149</v>
      </c>
      <c r="C87" s="179" t="s">
        <v>9</v>
      </c>
      <c r="D87" s="179" t="s">
        <v>8</v>
      </c>
      <c r="E87" s="177">
        <f t="shared" ref="E87:E96" si="67">G87</f>
        <v>1441</v>
      </c>
      <c r="F87" s="177">
        <v>0</v>
      </c>
      <c r="G87" s="5">
        <f>1498.6-57.6</f>
        <v>1441</v>
      </c>
      <c r="H87" s="83">
        <f>J87</f>
        <v>1441</v>
      </c>
      <c r="I87" s="83">
        <v>0</v>
      </c>
      <c r="J87" s="82">
        <v>1441</v>
      </c>
      <c r="K87" s="83">
        <f>M87</f>
        <v>1441</v>
      </c>
      <c r="L87" s="83">
        <v>0</v>
      </c>
      <c r="M87" s="82">
        <f>J87</f>
        <v>1441</v>
      </c>
      <c r="N87" s="132">
        <f t="shared" si="38"/>
        <v>1</v>
      </c>
      <c r="O87" s="132">
        <f t="shared" si="39"/>
        <v>1</v>
      </c>
      <c r="P87" s="111"/>
      <c r="Q87" s="112"/>
      <c r="R87" s="112"/>
      <c r="S87" s="112"/>
      <c r="T87" s="112"/>
      <c r="U87" s="112"/>
      <c r="V87" s="112"/>
      <c r="W87" s="112"/>
      <c r="X87" s="112"/>
      <c r="Y87" s="112"/>
      <c r="Z87" s="112"/>
      <c r="AA87" s="112"/>
      <c r="AB87" s="112"/>
      <c r="AC87" s="112"/>
      <c r="AD87" s="112"/>
      <c r="AE87" s="112"/>
      <c r="AF87" s="112"/>
    </row>
    <row r="88" spans="1:32" s="10" customFormat="1" ht="49.5" x14ac:dyDescent="0.25">
      <c r="A88" s="95" t="s">
        <v>140</v>
      </c>
      <c r="B88" s="94" t="s">
        <v>150</v>
      </c>
      <c r="C88" s="179" t="s">
        <v>9</v>
      </c>
      <c r="D88" s="179" t="s">
        <v>8</v>
      </c>
      <c r="E88" s="177">
        <f t="shared" si="67"/>
        <v>1313.4</v>
      </c>
      <c r="F88" s="177">
        <v>0</v>
      </c>
      <c r="G88" s="5">
        <f>1002.1+311.3</f>
        <v>1313.4</v>
      </c>
      <c r="H88" s="83">
        <f t="shared" ref="H88:H95" si="68">J88</f>
        <v>1313.4</v>
      </c>
      <c r="I88" s="83">
        <v>0</v>
      </c>
      <c r="J88" s="82">
        <v>1313.4</v>
      </c>
      <c r="K88" s="83">
        <f t="shared" ref="K88:K95" si="69">M88</f>
        <v>1313.4</v>
      </c>
      <c r="L88" s="83">
        <v>0</v>
      </c>
      <c r="M88" s="82">
        <f t="shared" ref="M88:M96" si="70">J88</f>
        <v>1313.4</v>
      </c>
      <c r="N88" s="132">
        <f t="shared" si="38"/>
        <v>1</v>
      </c>
      <c r="O88" s="132">
        <f t="shared" si="39"/>
        <v>1</v>
      </c>
      <c r="P88" s="111"/>
      <c r="Q88" s="112"/>
      <c r="R88" s="112"/>
      <c r="S88" s="112"/>
      <c r="T88" s="112"/>
      <c r="U88" s="112"/>
      <c r="V88" s="112"/>
      <c r="W88" s="112"/>
      <c r="X88" s="112"/>
      <c r="Y88" s="112"/>
      <c r="Z88" s="112"/>
      <c r="AA88" s="112"/>
      <c r="AB88" s="112"/>
      <c r="AC88" s="112"/>
      <c r="AD88" s="112"/>
      <c r="AE88" s="112"/>
      <c r="AF88" s="112"/>
    </row>
    <row r="89" spans="1:32" s="10" customFormat="1" ht="49.5" x14ac:dyDescent="0.25">
      <c r="A89" s="95" t="s">
        <v>141</v>
      </c>
      <c r="B89" s="94" t="s">
        <v>151</v>
      </c>
      <c r="C89" s="179" t="s">
        <v>9</v>
      </c>
      <c r="D89" s="179" t="s">
        <v>8</v>
      </c>
      <c r="E89" s="177">
        <f t="shared" si="67"/>
        <v>403.29999999999995</v>
      </c>
      <c r="F89" s="177">
        <v>0</v>
      </c>
      <c r="G89" s="5">
        <f>419.4-16.1</f>
        <v>403.29999999999995</v>
      </c>
      <c r="H89" s="83">
        <f t="shared" si="68"/>
        <v>403.1</v>
      </c>
      <c r="I89" s="83">
        <v>0</v>
      </c>
      <c r="J89" s="82">
        <v>403.1</v>
      </c>
      <c r="K89" s="83">
        <f t="shared" si="69"/>
        <v>403.1</v>
      </c>
      <c r="L89" s="83">
        <v>0</v>
      </c>
      <c r="M89" s="82">
        <f t="shared" si="70"/>
        <v>403.1</v>
      </c>
      <c r="N89" s="132">
        <f t="shared" si="38"/>
        <v>0.99950409124721074</v>
      </c>
      <c r="O89" s="132">
        <f t="shared" si="39"/>
        <v>0.99950409124721074</v>
      </c>
      <c r="P89" s="111"/>
      <c r="Q89" s="112"/>
      <c r="R89" s="112"/>
      <c r="S89" s="112"/>
      <c r="T89" s="112"/>
      <c r="U89" s="112"/>
      <c r="V89" s="112"/>
      <c r="W89" s="112"/>
      <c r="X89" s="112"/>
      <c r="Y89" s="112"/>
      <c r="Z89" s="112"/>
      <c r="AA89" s="112"/>
      <c r="AB89" s="112"/>
      <c r="AC89" s="112"/>
      <c r="AD89" s="112"/>
      <c r="AE89" s="112"/>
      <c r="AF89" s="112"/>
    </row>
    <row r="90" spans="1:32" s="10" customFormat="1" ht="49.5" x14ac:dyDescent="0.25">
      <c r="A90" s="95" t="s">
        <v>142</v>
      </c>
      <c r="B90" s="94" t="s">
        <v>152</v>
      </c>
      <c r="C90" s="179" t="s">
        <v>9</v>
      </c>
      <c r="D90" s="179" t="s">
        <v>8</v>
      </c>
      <c r="E90" s="177">
        <f t="shared" si="67"/>
        <v>1764.4</v>
      </c>
      <c r="F90" s="177">
        <v>0</v>
      </c>
      <c r="G90" s="5">
        <f>655.7+1108.7</f>
        <v>1764.4</v>
      </c>
      <c r="H90" s="83">
        <f t="shared" si="68"/>
        <v>1602.7</v>
      </c>
      <c r="I90" s="83">
        <v>0</v>
      </c>
      <c r="J90" s="82">
        <v>1602.7</v>
      </c>
      <c r="K90" s="83">
        <f t="shared" si="69"/>
        <v>1602.7</v>
      </c>
      <c r="L90" s="83">
        <v>0</v>
      </c>
      <c r="M90" s="82">
        <f t="shared" si="70"/>
        <v>1602.7</v>
      </c>
      <c r="N90" s="132">
        <f t="shared" si="38"/>
        <v>0.90835411471321692</v>
      </c>
      <c r="O90" s="132">
        <f t="shared" si="39"/>
        <v>0.90835411471321692</v>
      </c>
      <c r="P90" s="111"/>
      <c r="Q90" s="112"/>
      <c r="R90" s="112"/>
      <c r="S90" s="112"/>
      <c r="T90" s="112"/>
      <c r="U90" s="112"/>
      <c r="V90" s="112"/>
      <c r="W90" s="112"/>
      <c r="X90" s="112"/>
      <c r="Y90" s="112"/>
      <c r="Z90" s="112"/>
      <c r="AA90" s="112"/>
      <c r="AB90" s="112"/>
      <c r="AC90" s="112"/>
      <c r="AD90" s="112"/>
      <c r="AE90" s="112"/>
      <c r="AF90" s="112"/>
    </row>
    <row r="91" spans="1:32" s="10" customFormat="1" ht="49.5" x14ac:dyDescent="0.25">
      <c r="A91" s="95" t="s">
        <v>143</v>
      </c>
      <c r="B91" s="94" t="s">
        <v>153</v>
      </c>
      <c r="C91" s="179" t="s">
        <v>9</v>
      </c>
      <c r="D91" s="179" t="s">
        <v>8</v>
      </c>
      <c r="E91" s="177">
        <f t="shared" si="67"/>
        <v>582.19999999999993</v>
      </c>
      <c r="F91" s="177">
        <v>0</v>
      </c>
      <c r="G91" s="5">
        <f>555.3+26.9</f>
        <v>582.19999999999993</v>
      </c>
      <c r="H91" s="83">
        <f t="shared" si="68"/>
        <v>580.9</v>
      </c>
      <c r="I91" s="83">
        <v>0</v>
      </c>
      <c r="J91" s="82">
        <v>580.9</v>
      </c>
      <c r="K91" s="83">
        <f t="shared" si="69"/>
        <v>580.9</v>
      </c>
      <c r="L91" s="83">
        <v>0</v>
      </c>
      <c r="M91" s="82">
        <f t="shared" si="70"/>
        <v>580.9</v>
      </c>
      <c r="N91" s="132">
        <f t="shared" si="38"/>
        <v>0.99776709034695987</v>
      </c>
      <c r="O91" s="132">
        <f t="shared" si="39"/>
        <v>0.99776709034695987</v>
      </c>
      <c r="P91" s="111"/>
      <c r="Q91" s="112"/>
      <c r="R91" s="112"/>
      <c r="S91" s="112"/>
      <c r="T91" s="112"/>
      <c r="U91" s="112"/>
      <c r="V91" s="112"/>
      <c r="W91" s="112"/>
      <c r="X91" s="112"/>
      <c r="Y91" s="112"/>
      <c r="Z91" s="112"/>
      <c r="AA91" s="112"/>
      <c r="AB91" s="112"/>
      <c r="AC91" s="112"/>
      <c r="AD91" s="112"/>
      <c r="AE91" s="112"/>
      <c r="AF91" s="112"/>
    </row>
    <row r="92" spans="1:32" s="10" customFormat="1" ht="49.5" x14ac:dyDescent="0.25">
      <c r="A92" s="95" t="s">
        <v>144</v>
      </c>
      <c r="B92" s="94" t="s">
        <v>154</v>
      </c>
      <c r="C92" s="179" t="s">
        <v>9</v>
      </c>
      <c r="D92" s="179" t="s">
        <v>8</v>
      </c>
      <c r="E92" s="177">
        <f t="shared" si="67"/>
        <v>915.9</v>
      </c>
      <c r="F92" s="177">
        <v>0</v>
      </c>
      <c r="G92" s="5">
        <f>952.5-36.6</f>
        <v>915.9</v>
      </c>
      <c r="H92" s="83">
        <f t="shared" si="68"/>
        <v>915</v>
      </c>
      <c r="I92" s="83">
        <v>0</v>
      </c>
      <c r="J92" s="82">
        <v>915</v>
      </c>
      <c r="K92" s="83">
        <f t="shared" si="69"/>
        <v>915</v>
      </c>
      <c r="L92" s="83">
        <v>0</v>
      </c>
      <c r="M92" s="82">
        <f t="shared" si="70"/>
        <v>915</v>
      </c>
      <c r="N92" s="132">
        <f t="shared" si="38"/>
        <v>0.99901735997379626</v>
      </c>
      <c r="O92" s="132">
        <f t="shared" si="39"/>
        <v>0.99901735997379626</v>
      </c>
      <c r="P92" s="111"/>
      <c r="Q92" s="112"/>
      <c r="R92" s="112"/>
      <c r="S92" s="112"/>
      <c r="T92" s="112"/>
      <c r="U92" s="112"/>
      <c r="V92" s="112"/>
      <c r="W92" s="112"/>
      <c r="X92" s="112"/>
      <c r="Y92" s="112"/>
      <c r="Z92" s="112"/>
      <c r="AA92" s="112"/>
      <c r="AB92" s="112"/>
      <c r="AC92" s="112"/>
      <c r="AD92" s="112"/>
      <c r="AE92" s="112"/>
      <c r="AF92" s="112"/>
    </row>
    <row r="93" spans="1:32" s="10" customFormat="1" ht="49.5" x14ac:dyDescent="0.25">
      <c r="A93" s="95" t="s">
        <v>145</v>
      </c>
      <c r="B93" s="94" t="s">
        <v>155</v>
      </c>
      <c r="C93" s="179" t="s">
        <v>9</v>
      </c>
      <c r="D93" s="179" t="s">
        <v>8</v>
      </c>
      <c r="E93" s="177">
        <f t="shared" si="67"/>
        <v>533.9</v>
      </c>
      <c r="F93" s="177">
        <v>0</v>
      </c>
      <c r="G93" s="5">
        <f>555.3-21.4</f>
        <v>533.9</v>
      </c>
      <c r="H93" s="83">
        <f t="shared" si="68"/>
        <v>533.9</v>
      </c>
      <c r="I93" s="83">
        <v>0</v>
      </c>
      <c r="J93" s="82">
        <v>533.9</v>
      </c>
      <c r="K93" s="83">
        <f t="shared" si="69"/>
        <v>533.9</v>
      </c>
      <c r="L93" s="83">
        <v>0</v>
      </c>
      <c r="M93" s="82">
        <f t="shared" si="70"/>
        <v>533.9</v>
      </c>
      <c r="N93" s="132">
        <f t="shared" si="38"/>
        <v>1</v>
      </c>
      <c r="O93" s="132">
        <f t="shared" si="39"/>
        <v>1</v>
      </c>
      <c r="P93" s="111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</row>
    <row r="94" spans="1:32" s="10" customFormat="1" ht="49.5" x14ac:dyDescent="0.25">
      <c r="A94" s="95" t="s">
        <v>146</v>
      </c>
      <c r="B94" s="94" t="s">
        <v>156</v>
      </c>
      <c r="C94" s="179" t="s">
        <v>9</v>
      </c>
      <c r="D94" s="179" t="s">
        <v>8</v>
      </c>
      <c r="E94" s="177">
        <f t="shared" si="67"/>
        <v>369.2</v>
      </c>
      <c r="F94" s="177">
        <v>0</v>
      </c>
      <c r="G94" s="5">
        <f>384-14.8</f>
        <v>369.2</v>
      </c>
      <c r="H94" s="83">
        <f t="shared" si="68"/>
        <v>277.3</v>
      </c>
      <c r="I94" s="83">
        <v>0</v>
      </c>
      <c r="J94" s="82">
        <v>277.3</v>
      </c>
      <c r="K94" s="83">
        <f t="shared" si="69"/>
        <v>277.3</v>
      </c>
      <c r="L94" s="83">
        <v>0</v>
      </c>
      <c r="M94" s="82">
        <f t="shared" si="70"/>
        <v>277.3</v>
      </c>
      <c r="N94" s="132">
        <f t="shared" si="38"/>
        <v>0.75108342361863489</v>
      </c>
      <c r="O94" s="132">
        <f t="shared" si="39"/>
        <v>0.75108342361863489</v>
      </c>
      <c r="P94" s="234"/>
      <c r="Q94" s="235"/>
      <c r="R94" s="235"/>
      <c r="S94" s="235"/>
      <c r="T94" s="235"/>
      <c r="U94" s="235"/>
      <c r="V94" s="235"/>
      <c r="W94" s="235"/>
      <c r="X94" s="235"/>
      <c r="Y94" s="235"/>
      <c r="Z94" s="235"/>
      <c r="AA94" s="235"/>
      <c r="AB94" s="235"/>
      <c r="AC94" s="235"/>
      <c r="AD94" s="235"/>
      <c r="AE94" s="235"/>
      <c r="AF94" s="235"/>
    </row>
    <row r="95" spans="1:32" s="10" customFormat="1" ht="49.5" x14ac:dyDescent="0.25">
      <c r="A95" s="95" t="s">
        <v>147</v>
      </c>
      <c r="B95" s="158" t="s">
        <v>186</v>
      </c>
      <c r="C95" s="186" t="s">
        <v>9</v>
      </c>
      <c r="D95" s="179" t="s">
        <v>8</v>
      </c>
      <c r="E95" s="177">
        <f t="shared" si="67"/>
        <v>196</v>
      </c>
      <c r="F95" s="177">
        <v>0</v>
      </c>
      <c r="G95" s="2">
        <v>196</v>
      </c>
      <c r="H95" s="83">
        <f t="shared" si="68"/>
        <v>196</v>
      </c>
      <c r="I95" s="83">
        <v>0</v>
      </c>
      <c r="J95" s="82">
        <v>196</v>
      </c>
      <c r="K95" s="83">
        <f t="shared" si="69"/>
        <v>196</v>
      </c>
      <c r="L95" s="83">
        <v>0</v>
      </c>
      <c r="M95" s="82">
        <f t="shared" si="70"/>
        <v>196</v>
      </c>
      <c r="N95" s="132">
        <f t="shared" si="38"/>
        <v>1</v>
      </c>
      <c r="O95" s="132">
        <f t="shared" si="39"/>
        <v>1</v>
      </c>
      <c r="P95" s="196"/>
      <c r="Q95" s="112"/>
      <c r="R95" s="112"/>
      <c r="S95" s="112"/>
      <c r="T95" s="112"/>
      <c r="U95" s="112"/>
      <c r="V95" s="112"/>
      <c r="W95" s="112"/>
      <c r="X95" s="112"/>
      <c r="Y95" s="112"/>
      <c r="Z95" s="112"/>
      <c r="AA95" s="112"/>
      <c r="AB95" s="112"/>
      <c r="AC95" s="112"/>
      <c r="AD95" s="112"/>
      <c r="AE95" s="112"/>
      <c r="AF95" s="112"/>
    </row>
    <row r="96" spans="1:32" s="10" customFormat="1" ht="49.5" x14ac:dyDescent="0.25">
      <c r="A96" s="95" t="s">
        <v>163</v>
      </c>
      <c r="B96" s="158" t="s">
        <v>187</v>
      </c>
      <c r="C96" s="186" t="s">
        <v>9</v>
      </c>
      <c r="D96" s="179" t="s">
        <v>8</v>
      </c>
      <c r="E96" s="177">
        <f t="shared" si="67"/>
        <v>17.600000000000001</v>
      </c>
      <c r="F96" s="177">
        <v>0</v>
      </c>
      <c r="G96" s="2">
        <v>17.600000000000001</v>
      </c>
      <c r="H96" s="184">
        <v>0</v>
      </c>
      <c r="I96" s="83">
        <v>0</v>
      </c>
      <c r="J96" s="160">
        <v>0</v>
      </c>
      <c r="K96" s="184">
        <v>0</v>
      </c>
      <c r="L96" s="83">
        <v>0</v>
      </c>
      <c r="M96" s="160">
        <f t="shared" si="70"/>
        <v>0</v>
      </c>
      <c r="N96" s="132">
        <f t="shared" si="38"/>
        <v>0</v>
      </c>
      <c r="O96" s="132">
        <f t="shared" si="39"/>
        <v>0</v>
      </c>
      <c r="P96" s="196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</row>
    <row r="97" spans="1:32" s="10" customFormat="1" x14ac:dyDescent="0.25">
      <c r="A97" s="110" t="s">
        <v>230</v>
      </c>
      <c r="B97" s="227" t="s">
        <v>159</v>
      </c>
      <c r="C97" s="227"/>
      <c r="D97" s="227"/>
      <c r="E97" s="104">
        <f>SUM(E98:E99)</f>
        <v>6946.0999999999995</v>
      </c>
      <c r="F97" s="104">
        <f t="shared" ref="F97:M97" si="71">SUM(F98:F99)</f>
        <v>0</v>
      </c>
      <c r="G97" s="104">
        <f t="shared" si="71"/>
        <v>6946.0999999999995</v>
      </c>
      <c r="H97" s="104">
        <f t="shared" si="71"/>
        <v>6939.3</v>
      </c>
      <c r="I97" s="104">
        <f t="shared" si="71"/>
        <v>0</v>
      </c>
      <c r="J97" s="104">
        <f t="shared" si="71"/>
        <v>6939.3</v>
      </c>
      <c r="K97" s="104">
        <f t="shared" si="71"/>
        <v>6939.3</v>
      </c>
      <c r="L97" s="104">
        <f t="shared" si="71"/>
        <v>0</v>
      </c>
      <c r="M97" s="104">
        <f t="shared" si="71"/>
        <v>6939.3</v>
      </c>
      <c r="N97" s="3">
        <f t="shared" si="38"/>
        <v>0.99902103338564097</v>
      </c>
      <c r="O97" s="3">
        <f t="shared" si="39"/>
        <v>0.99902103338564097</v>
      </c>
      <c r="P97" s="111"/>
      <c r="Q97" s="112"/>
      <c r="R97" s="112"/>
      <c r="S97" s="112"/>
      <c r="T97" s="112"/>
      <c r="U97" s="112"/>
      <c r="V97" s="112"/>
      <c r="W97" s="112"/>
      <c r="X97" s="112"/>
      <c r="Y97" s="112"/>
      <c r="Z97" s="112"/>
      <c r="AA97" s="112"/>
      <c r="AB97" s="112"/>
      <c r="AC97" s="112"/>
      <c r="AD97" s="112"/>
      <c r="AE97" s="112"/>
      <c r="AF97" s="112"/>
    </row>
    <row r="98" spans="1:32" s="10" customFormat="1" ht="33" x14ac:dyDescent="0.25">
      <c r="A98" s="95" t="s">
        <v>157</v>
      </c>
      <c r="B98" s="181" t="s">
        <v>315</v>
      </c>
      <c r="C98" s="179" t="s">
        <v>9</v>
      </c>
      <c r="D98" s="179" t="s">
        <v>8</v>
      </c>
      <c r="E98" s="98">
        <f t="shared" ref="E98:E99" si="72">G98</f>
        <v>6757.9</v>
      </c>
      <c r="F98" s="84">
        <v>0</v>
      </c>
      <c r="G98" s="83">
        <v>6757.9</v>
      </c>
      <c r="H98" s="83">
        <f t="shared" ref="H98:H99" si="73">J98</f>
        <v>6751.2</v>
      </c>
      <c r="I98" s="83">
        <v>0</v>
      </c>
      <c r="J98" s="82">
        <v>6751.2</v>
      </c>
      <c r="K98" s="83">
        <f t="shared" ref="K98:K99" si="74">M98</f>
        <v>6751.2</v>
      </c>
      <c r="L98" s="83">
        <v>0</v>
      </c>
      <c r="M98" s="82">
        <f t="shared" ref="M98:M99" si="75">J98</f>
        <v>6751.2</v>
      </c>
      <c r="N98" s="132">
        <f t="shared" si="38"/>
        <v>0.99900856775033664</v>
      </c>
      <c r="O98" s="132">
        <f t="shared" si="39"/>
        <v>0.99900856775033664</v>
      </c>
      <c r="P98" s="111"/>
      <c r="Q98" s="112"/>
      <c r="R98" s="112"/>
      <c r="S98" s="112"/>
      <c r="T98" s="112"/>
      <c r="U98" s="112"/>
      <c r="V98" s="112"/>
      <c r="W98" s="112"/>
      <c r="X98" s="112"/>
      <c r="Y98" s="112"/>
      <c r="Z98" s="112"/>
      <c r="AA98" s="112"/>
      <c r="AB98" s="112"/>
      <c r="AC98" s="112"/>
      <c r="AD98" s="112"/>
      <c r="AE98" s="112"/>
      <c r="AF98" s="112"/>
    </row>
    <row r="99" spans="1:32" s="10" customFormat="1" ht="33" x14ac:dyDescent="0.25">
      <c r="A99" s="95" t="s">
        <v>158</v>
      </c>
      <c r="B99" s="181" t="s">
        <v>109</v>
      </c>
      <c r="C99" s="179" t="s">
        <v>9</v>
      </c>
      <c r="D99" s="179" t="s">
        <v>8</v>
      </c>
      <c r="E99" s="98">
        <f t="shared" si="72"/>
        <v>188.2</v>
      </c>
      <c r="F99" s="84">
        <v>0</v>
      </c>
      <c r="G99" s="83">
        <v>188.2</v>
      </c>
      <c r="H99" s="83">
        <f t="shared" si="73"/>
        <v>188.1</v>
      </c>
      <c r="I99" s="83">
        <v>0</v>
      </c>
      <c r="J99" s="82">
        <v>188.1</v>
      </c>
      <c r="K99" s="83">
        <f t="shared" si="74"/>
        <v>188.1</v>
      </c>
      <c r="L99" s="83">
        <v>0</v>
      </c>
      <c r="M99" s="82">
        <f t="shared" si="75"/>
        <v>188.1</v>
      </c>
      <c r="N99" s="132">
        <f t="shared" si="38"/>
        <v>0.99946865037194477</v>
      </c>
      <c r="O99" s="132">
        <f t="shared" si="39"/>
        <v>0.99946865037194477</v>
      </c>
      <c r="P99" s="111"/>
      <c r="Q99" s="112"/>
      <c r="R99" s="112"/>
      <c r="S99" s="112"/>
      <c r="T99" s="112"/>
      <c r="U99" s="112"/>
      <c r="V99" s="112"/>
      <c r="W99" s="112"/>
      <c r="X99" s="112"/>
      <c r="Y99" s="112"/>
      <c r="Z99" s="112"/>
      <c r="AA99" s="112"/>
      <c r="AB99" s="112"/>
      <c r="AC99" s="112"/>
      <c r="AD99" s="112"/>
      <c r="AE99" s="112"/>
      <c r="AF99" s="112"/>
    </row>
    <row r="100" spans="1:32" s="10" customFormat="1" ht="73.5" customHeight="1" x14ac:dyDescent="0.25">
      <c r="A100" s="110" t="s">
        <v>160</v>
      </c>
      <c r="B100" s="227" t="s">
        <v>162</v>
      </c>
      <c r="C100" s="227"/>
      <c r="D100" s="227"/>
      <c r="E100" s="107">
        <f>SUM(E101:E114)</f>
        <v>5884.7</v>
      </c>
      <c r="F100" s="107">
        <f t="shared" ref="F100:M100" si="76">SUM(F101:F114)</f>
        <v>0</v>
      </c>
      <c r="G100" s="107">
        <f t="shared" si="76"/>
        <v>5884.7</v>
      </c>
      <c r="H100" s="107">
        <f t="shared" si="76"/>
        <v>5855.7999999999993</v>
      </c>
      <c r="I100" s="107">
        <f t="shared" si="76"/>
        <v>0</v>
      </c>
      <c r="J100" s="107">
        <f t="shared" si="76"/>
        <v>5855.7999999999993</v>
      </c>
      <c r="K100" s="107">
        <f t="shared" si="76"/>
        <v>5855.7999999999993</v>
      </c>
      <c r="L100" s="107">
        <f t="shared" si="76"/>
        <v>0</v>
      </c>
      <c r="M100" s="107">
        <f t="shared" si="76"/>
        <v>5855.7999999999993</v>
      </c>
      <c r="N100" s="120">
        <f t="shared" si="38"/>
        <v>0.9950889595051573</v>
      </c>
      <c r="O100" s="120">
        <f t="shared" si="39"/>
        <v>0.9950889595051573</v>
      </c>
      <c r="P100" s="111"/>
      <c r="Q100" s="112"/>
      <c r="R100" s="112"/>
      <c r="S100" s="112"/>
      <c r="T100" s="112"/>
      <c r="U100" s="112"/>
      <c r="V100" s="112"/>
      <c r="W100" s="112"/>
      <c r="X100" s="112"/>
      <c r="Y100" s="112"/>
      <c r="Z100" s="112"/>
      <c r="AA100" s="112"/>
      <c r="AB100" s="112"/>
      <c r="AC100" s="112"/>
      <c r="AD100" s="112"/>
      <c r="AE100" s="112"/>
      <c r="AF100" s="112"/>
    </row>
    <row r="101" spans="1:32" s="10" customFormat="1" ht="33" x14ac:dyDescent="0.25">
      <c r="A101" s="95" t="s">
        <v>161</v>
      </c>
      <c r="B101" s="197" t="s">
        <v>112</v>
      </c>
      <c r="C101" s="179" t="s">
        <v>9</v>
      </c>
      <c r="D101" s="179" t="s">
        <v>8</v>
      </c>
      <c r="E101" s="98">
        <f t="shared" ref="E101:E114" si="77">G101</f>
        <v>227.5</v>
      </c>
      <c r="F101" s="98">
        <v>0</v>
      </c>
      <c r="G101" s="84">
        <f>226.6+0.9</f>
        <v>227.5</v>
      </c>
      <c r="H101" s="83">
        <f t="shared" ref="H101" si="78">J101</f>
        <v>227.5</v>
      </c>
      <c r="I101" s="83">
        <v>0</v>
      </c>
      <c r="J101" s="84">
        <v>227.5</v>
      </c>
      <c r="K101" s="83">
        <f t="shared" ref="K101" si="79">M101</f>
        <v>227.5</v>
      </c>
      <c r="L101" s="83">
        <v>0</v>
      </c>
      <c r="M101" s="82">
        <f t="shared" ref="M101:M114" si="80">J101</f>
        <v>227.5</v>
      </c>
      <c r="N101" s="132">
        <f t="shared" si="38"/>
        <v>1</v>
      </c>
      <c r="O101" s="132">
        <f t="shared" si="39"/>
        <v>1</v>
      </c>
      <c r="P101" s="111"/>
      <c r="Q101" s="112"/>
      <c r="R101" s="112"/>
      <c r="S101" s="112"/>
      <c r="T101" s="112"/>
      <c r="U101" s="112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</row>
    <row r="102" spans="1:32" s="10" customFormat="1" ht="33" x14ac:dyDescent="0.25">
      <c r="A102" s="95" t="s">
        <v>253</v>
      </c>
      <c r="B102" s="198" t="s">
        <v>103</v>
      </c>
      <c r="C102" s="179" t="s">
        <v>9</v>
      </c>
      <c r="D102" s="179" t="s">
        <v>8</v>
      </c>
      <c r="E102" s="98">
        <f t="shared" si="77"/>
        <v>682.5</v>
      </c>
      <c r="F102" s="98">
        <v>0</v>
      </c>
      <c r="G102" s="84">
        <f>679.8+2.7</f>
        <v>682.5</v>
      </c>
      <c r="H102" s="83">
        <f t="shared" ref="H102:H114" si="81">J102</f>
        <v>682.5</v>
      </c>
      <c r="I102" s="83">
        <v>0</v>
      </c>
      <c r="J102" s="84">
        <v>682.5</v>
      </c>
      <c r="K102" s="83">
        <f t="shared" ref="K102:K114" si="82">M102</f>
        <v>682.5</v>
      </c>
      <c r="L102" s="83">
        <v>0</v>
      </c>
      <c r="M102" s="82">
        <f t="shared" si="80"/>
        <v>682.5</v>
      </c>
      <c r="N102" s="132">
        <f t="shared" si="38"/>
        <v>1</v>
      </c>
      <c r="O102" s="132">
        <f t="shared" si="39"/>
        <v>1</v>
      </c>
      <c r="P102" s="111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</row>
    <row r="103" spans="1:32" s="10" customFormat="1" ht="33" x14ac:dyDescent="0.25">
      <c r="A103" s="95" t="s">
        <v>254</v>
      </c>
      <c r="B103" s="197" t="s">
        <v>104</v>
      </c>
      <c r="C103" s="179" t="s">
        <v>9</v>
      </c>
      <c r="D103" s="179" t="s">
        <v>8</v>
      </c>
      <c r="E103" s="98">
        <f t="shared" si="77"/>
        <v>462.40000000000003</v>
      </c>
      <c r="F103" s="98">
        <v>0</v>
      </c>
      <c r="G103" s="84">
        <f>113.4+0.4+348.6</f>
        <v>462.40000000000003</v>
      </c>
      <c r="H103" s="83">
        <f t="shared" si="81"/>
        <v>462.1</v>
      </c>
      <c r="I103" s="83">
        <v>0</v>
      </c>
      <c r="J103" s="84">
        <v>462.1</v>
      </c>
      <c r="K103" s="83">
        <f t="shared" si="82"/>
        <v>462.1</v>
      </c>
      <c r="L103" s="83">
        <v>0</v>
      </c>
      <c r="M103" s="82">
        <f t="shared" si="80"/>
        <v>462.1</v>
      </c>
      <c r="N103" s="132">
        <f t="shared" si="38"/>
        <v>0.99935121107266434</v>
      </c>
      <c r="O103" s="132">
        <f t="shared" si="39"/>
        <v>0.99935121107266434</v>
      </c>
      <c r="P103" s="111"/>
      <c r="Q103" s="112"/>
      <c r="R103" s="112"/>
      <c r="S103" s="112"/>
      <c r="T103" s="112"/>
      <c r="U103" s="112"/>
      <c r="V103" s="112"/>
      <c r="W103" s="112"/>
      <c r="X103" s="112"/>
      <c r="Y103" s="112"/>
      <c r="Z103" s="112"/>
      <c r="AA103" s="112"/>
      <c r="AB103" s="112"/>
      <c r="AC103" s="112"/>
      <c r="AD103" s="112"/>
      <c r="AE103" s="112"/>
      <c r="AF103" s="112"/>
    </row>
    <row r="104" spans="1:32" s="10" customFormat="1" ht="33" x14ac:dyDescent="0.25">
      <c r="A104" s="95" t="s">
        <v>255</v>
      </c>
      <c r="B104" s="197" t="s">
        <v>113</v>
      </c>
      <c r="C104" s="179" t="s">
        <v>9</v>
      </c>
      <c r="D104" s="179" t="s">
        <v>8</v>
      </c>
      <c r="E104" s="98">
        <f t="shared" si="77"/>
        <v>325</v>
      </c>
      <c r="F104" s="98">
        <v>0</v>
      </c>
      <c r="G104" s="84">
        <f>323.8+1.2</f>
        <v>325</v>
      </c>
      <c r="H104" s="83">
        <f t="shared" si="81"/>
        <v>324.60000000000002</v>
      </c>
      <c r="I104" s="83">
        <v>0</v>
      </c>
      <c r="J104" s="105">
        <v>324.60000000000002</v>
      </c>
      <c r="K104" s="83">
        <f t="shared" si="82"/>
        <v>324.60000000000002</v>
      </c>
      <c r="L104" s="83">
        <v>0</v>
      </c>
      <c r="M104" s="82">
        <f t="shared" si="80"/>
        <v>324.60000000000002</v>
      </c>
      <c r="N104" s="132">
        <f t="shared" si="38"/>
        <v>0.99876923076923085</v>
      </c>
      <c r="O104" s="132">
        <f t="shared" si="39"/>
        <v>0.99876923076923085</v>
      </c>
      <c r="P104" s="111"/>
      <c r="Q104" s="112"/>
      <c r="R104" s="112"/>
      <c r="S104" s="112"/>
      <c r="T104" s="112"/>
      <c r="U104" s="112"/>
      <c r="V104" s="112"/>
      <c r="W104" s="112"/>
      <c r="X104" s="112"/>
      <c r="Y104" s="112"/>
      <c r="Z104" s="112"/>
      <c r="AA104" s="112"/>
      <c r="AB104" s="112"/>
      <c r="AC104" s="112"/>
      <c r="AD104" s="112"/>
      <c r="AE104" s="112"/>
      <c r="AF104" s="112"/>
    </row>
    <row r="105" spans="1:32" s="10" customFormat="1" ht="33" x14ac:dyDescent="0.25">
      <c r="A105" s="95" t="s">
        <v>256</v>
      </c>
      <c r="B105" s="198" t="s">
        <v>115</v>
      </c>
      <c r="C105" s="179" t="s">
        <v>9</v>
      </c>
      <c r="D105" s="179" t="s">
        <v>8</v>
      </c>
      <c r="E105" s="98">
        <f t="shared" si="77"/>
        <v>389.9</v>
      </c>
      <c r="F105" s="98">
        <v>0</v>
      </c>
      <c r="G105" s="84">
        <f>388.4+1.5</f>
        <v>389.9</v>
      </c>
      <c r="H105" s="83">
        <f t="shared" si="81"/>
        <v>389.8</v>
      </c>
      <c r="I105" s="83">
        <v>0</v>
      </c>
      <c r="J105" s="84">
        <v>389.8</v>
      </c>
      <c r="K105" s="83">
        <f t="shared" si="82"/>
        <v>389.8</v>
      </c>
      <c r="L105" s="83">
        <v>0</v>
      </c>
      <c r="M105" s="82">
        <f t="shared" si="80"/>
        <v>389.8</v>
      </c>
      <c r="N105" s="132">
        <f t="shared" si="38"/>
        <v>0.99974352398050792</v>
      </c>
      <c r="O105" s="132">
        <f t="shared" si="39"/>
        <v>0.99974352398050792</v>
      </c>
      <c r="P105" s="111"/>
      <c r="Q105" s="112"/>
      <c r="R105" s="112"/>
      <c r="S105" s="112"/>
      <c r="T105" s="112"/>
      <c r="U105" s="112"/>
      <c r="V105" s="112"/>
      <c r="W105" s="112"/>
      <c r="X105" s="112"/>
      <c r="Y105" s="112"/>
      <c r="Z105" s="112"/>
      <c r="AA105" s="112"/>
      <c r="AB105" s="112"/>
      <c r="AC105" s="112"/>
      <c r="AD105" s="112"/>
      <c r="AE105" s="112"/>
      <c r="AF105" s="112"/>
    </row>
    <row r="106" spans="1:32" s="10" customFormat="1" ht="33" x14ac:dyDescent="0.25">
      <c r="A106" s="95" t="s">
        <v>257</v>
      </c>
      <c r="B106" s="199" t="s">
        <v>105</v>
      </c>
      <c r="C106" s="179" t="s">
        <v>9</v>
      </c>
      <c r="D106" s="179" t="s">
        <v>8</v>
      </c>
      <c r="E106" s="98">
        <f t="shared" si="77"/>
        <v>780</v>
      </c>
      <c r="F106" s="98">
        <v>0</v>
      </c>
      <c r="G106" s="84">
        <f>777+3</f>
        <v>780</v>
      </c>
      <c r="H106" s="83">
        <f t="shared" si="81"/>
        <v>780</v>
      </c>
      <c r="I106" s="83">
        <v>0</v>
      </c>
      <c r="J106" s="84">
        <v>780</v>
      </c>
      <c r="K106" s="83">
        <f t="shared" si="82"/>
        <v>780</v>
      </c>
      <c r="L106" s="83">
        <v>0</v>
      </c>
      <c r="M106" s="82">
        <f t="shared" si="80"/>
        <v>780</v>
      </c>
      <c r="N106" s="132">
        <f t="shared" si="38"/>
        <v>1</v>
      </c>
      <c r="O106" s="132">
        <f t="shared" si="39"/>
        <v>1</v>
      </c>
      <c r="P106" s="111"/>
      <c r="Q106" s="112"/>
      <c r="R106" s="112"/>
      <c r="S106" s="112"/>
      <c r="T106" s="112"/>
      <c r="U106" s="112"/>
      <c r="V106" s="112"/>
      <c r="W106" s="112"/>
      <c r="X106" s="112"/>
      <c r="Y106" s="112"/>
      <c r="Z106" s="112"/>
      <c r="AA106" s="112"/>
      <c r="AB106" s="112"/>
      <c r="AC106" s="112"/>
      <c r="AD106" s="112"/>
      <c r="AE106" s="112"/>
      <c r="AF106" s="112"/>
    </row>
    <row r="107" spans="1:32" s="10" customFormat="1" ht="33" x14ac:dyDescent="0.25">
      <c r="A107" s="95" t="s">
        <v>258</v>
      </c>
      <c r="B107" s="197" t="s">
        <v>116</v>
      </c>
      <c r="C107" s="179" t="s">
        <v>9</v>
      </c>
      <c r="D107" s="179" t="s">
        <v>8</v>
      </c>
      <c r="E107" s="98">
        <f t="shared" ref="E107:E111" si="83">G107</f>
        <v>406.2</v>
      </c>
      <c r="F107" s="98">
        <v>0</v>
      </c>
      <c r="G107" s="84">
        <f>404.7+1.5</f>
        <v>406.2</v>
      </c>
      <c r="H107" s="83">
        <f t="shared" si="81"/>
        <v>406.2</v>
      </c>
      <c r="I107" s="83">
        <v>0</v>
      </c>
      <c r="J107" s="84">
        <v>406.2</v>
      </c>
      <c r="K107" s="83">
        <f t="shared" si="82"/>
        <v>406.2</v>
      </c>
      <c r="L107" s="83">
        <v>0</v>
      </c>
      <c r="M107" s="82">
        <f t="shared" si="80"/>
        <v>406.2</v>
      </c>
      <c r="N107" s="132">
        <f t="shared" si="38"/>
        <v>1</v>
      </c>
      <c r="O107" s="132">
        <f t="shared" si="39"/>
        <v>1</v>
      </c>
      <c r="P107" s="111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</row>
    <row r="108" spans="1:32" s="10" customFormat="1" ht="33" x14ac:dyDescent="0.25">
      <c r="A108" s="95" t="s">
        <v>259</v>
      </c>
      <c r="B108" s="199" t="s">
        <v>117</v>
      </c>
      <c r="C108" s="179" t="s">
        <v>9</v>
      </c>
      <c r="D108" s="179" t="s">
        <v>8</v>
      </c>
      <c r="E108" s="98">
        <f t="shared" si="83"/>
        <v>536.20000000000005</v>
      </c>
      <c r="F108" s="98">
        <v>0</v>
      </c>
      <c r="G108" s="84">
        <f>534.1+2.1</f>
        <v>536.20000000000005</v>
      </c>
      <c r="H108" s="83">
        <f t="shared" si="81"/>
        <v>536.20000000000005</v>
      </c>
      <c r="I108" s="83">
        <v>0</v>
      </c>
      <c r="J108" s="84">
        <v>536.20000000000005</v>
      </c>
      <c r="K108" s="83">
        <f t="shared" si="82"/>
        <v>536.20000000000005</v>
      </c>
      <c r="L108" s="83">
        <v>0</v>
      </c>
      <c r="M108" s="82">
        <f t="shared" si="80"/>
        <v>536.20000000000005</v>
      </c>
      <c r="N108" s="132">
        <f t="shared" si="38"/>
        <v>1</v>
      </c>
      <c r="O108" s="132">
        <f t="shared" si="39"/>
        <v>1</v>
      </c>
      <c r="P108" s="111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</row>
    <row r="109" spans="1:32" s="10" customFormat="1" ht="33" x14ac:dyDescent="0.25">
      <c r="A109" s="95" t="s">
        <v>260</v>
      </c>
      <c r="B109" s="197" t="s">
        <v>106</v>
      </c>
      <c r="C109" s="179" t="s">
        <v>9</v>
      </c>
      <c r="D109" s="179" t="s">
        <v>8</v>
      </c>
      <c r="E109" s="98">
        <f t="shared" si="83"/>
        <v>666.30000000000007</v>
      </c>
      <c r="F109" s="98">
        <v>0</v>
      </c>
      <c r="G109" s="84">
        <f>663.7+2.6</f>
        <v>666.30000000000007</v>
      </c>
      <c r="H109" s="83">
        <f t="shared" si="81"/>
        <v>666.3</v>
      </c>
      <c r="I109" s="83">
        <v>0</v>
      </c>
      <c r="J109" s="84">
        <v>666.3</v>
      </c>
      <c r="K109" s="83">
        <f t="shared" si="82"/>
        <v>666.3</v>
      </c>
      <c r="L109" s="83">
        <v>0</v>
      </c>
      <c r="M109" s="82">
        <f t="shared" si="80"/>
        <v>666.3</v>
      </c>
      <c r="N109" s="132">
        <f t="shared" si="38"/>
        <v>0.99999999999999978</v>
      </c>
      <c r="O109" s="132">
        <f t="shared" si="39"/>
        <v>0.99999999999999978</v>
      </c>
      <c r="P109" s="111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</row>
    <row r="110" spans="1:32" s="10" customFormat="1" ht="33" x14ac:dyDescent="0.25">
      <c r="A110" s="95" t="s">
        <v>261</v>
      </c>
      <c r="B110" s="200" t="s">
        <v>108</v>
      </c>
      <c r="C110" s="179" t="s">
        <v>9</v>
      </c>
      <c r="D110" s="179" t="s">
        <v>8</v>
      </c>
      <c r="E110" s="98">
        <f t="shared" si="83"/>
        <v>503.59999999999997</v>
      </c>
      <c r="F110" s="98">
        <v>0</v>
      </c>
      <c r="G110" s="84">
        <f>501.7+1.9</f>
        <v>503.59999999999997</v>
      </c>
      <c r="H110" s="83">
        <f t="shared" si="81"/>
        <v>498.9</v>
      </c>
      <c r="I110" s="83">
        <v>0</v>
      </c>
      <c r="J110" s="84">
        <v>498.9</v>
      </c>
      <c r="K110" s="83">
        <f t="shared" si="82"/>
        <v>498.9</v>
      </c>
      <c r="L110" s="83">
        <v>0</v>
      </c>
      <c r="M110" s="82">
        <f t="shared" si="80"/>
        <v>498.9</v>
      </c>
      <c r="N110" s="132">
        <f t="shared" si="38"/>
        <v>0.99066719618745036</v>
      </c>
      <c r="O110" s="132">
        <f t="shared" si="39"/>
        <v>0.99066719618745036</v>
      </c>
      <c r="P110" s="111"/>
      <c r="Q110" s="112"/>
      <c r="R110" s="112"/>
      <c r="S110" s="112"/>
      <c r="T110" s="112"/>
      <c r="U110" s="112"/>
      <c r="V110" s="112"/>
      <c r="W110" s="112"/>
      <c r="X110" s="112"/>
      <c r="Y110" s="112"/>
      <c r="Z110" s="112"/>
      <c r="AA110" s="112"/>
      <c r="AB110" s="112"/>
      <c r="AC110" s="112"/>
      <c r="AD110" s="112"/>
      <c r="AE110" s="112"/>
      <c r="AF110" s="112"/>
    </row>
    <row r="111" spans="1:32" s="10" customFormat="1" ht="33" x14ac:dyDescent="0.25">
      <c r="A111" s="95" t="s">
        <v>262</v>
      </c>
      <c r="B111" s="200" t="s">
        <v>118</v>
      </c>
      <c r="C111" s="179" t="s">
        <v>9</v>
      </c>
      <c r="D111" s="179" t="s">
        <v>8</v>
      </c>
      <c r="E111" s="98">
        <f t="shared" si="83"/>
        <v>216.5</v>
      </c>
      <c r="F111" s="98">
        <v>0</v>
      </c>
      <c r="G111" s="84">
        <f>180.1+0.7+35.7</f>
        <v>216.5</v>
      </c>
      <c r="H111" s="83">
        <f t="shared" si="81"/>
        <v>216.5</v>
      </c>
      <c r="I111" s="83">
        <v>0</v>
      </c>
      <c r="J111" s="84">
        <v>216.5</v>
      </c>
      <c r="K111" s="83">
        <f t="shared" si="82"/>
        <v>216.5</v>
      </c>
      <c r="L111" s="83">
        <v>0</v>
      </c>
      <c r="M111" s="82">
        <f t="shared" si="80"/>
        <v>216.5</v>
      </c>
      <c r="N111" s="132">
        <f t="shared" si="38"/>
        <v>1</v>
      </c>
      <c r="O111" s="132">
        <f t="shared" si="39"/>
        <v>1</v>
      </c>
      <c r="P111" s="111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</row>
    <row r="112" spans="1:32" s="10" customFormat="1" ht="33" x14ac:dyDescent="0.25">
      <c r="A112" s="95" t="s">
        <v>263</v>
      </c>
      <c r="B112" s="200" t="s">
        <v>110</v>
      </c>
      <c r="C112" s="179" t="s">
        <v>9</v>
      </c>
      <c r="D112" s="179" t="s">
        <v>8</v>
      </c>
      <c r="E112" s="98">
        <f t="shared" si="77"/>
        <v>276.2</v>
      </c>
      <c r="F112" s="98">
        <v>0</v>
      </c>
      <c r="G112" s="84">
        <f>275.2+1</f>
        <v>276.2</v>
      </c>
      <c r="H112" s="83">
        <f t="shared" si="81"/>
        <v>276.2</v>
      </c>
      <c r="I112" s="83">
        <v>0</v>
      </c>
      <c r="J112" s="84">
        <v>276.2</v>
      </c>
      <c r="K112" s="83">
        <f t="shared" si="82"/>
        <v>276.2</v>
      </c>
      <c r="L112" s="83">
        <v>0</v>
      </c>
      <c r="M112" s="82">
        <f t="shared" si="80"/>
        <v>276.2</v>
      </c>
      <c r="N112" s="132">
        <f t="shared" si="38"/>
        <v>1</v>
      </c>
      <c r="O112" s="132">
        <f t="shared" si="39"/>
        <v>1</v>
      </c>
      <c r="P112" s="111"/>
      <c r="Q112" s="112"/>
      <c r="R112" s="112"/>
      <c r="S112" s="112"/>
      <c r="T112" s="112"/>
      <c r="U112" s="112"/>
      <c r="V112" s="112"/>
      <c r="W112" s="112"/>
      <c r="X112" s="112"/>
      <c r="Y112" s="112"/>
      <c r="Z112" s="112"/>
      <c r="AA112" s="112"/>
      <c r="AB112" s="112"/>
      <c r="AC112" s="112"/>
      <c r="AD112" s="112"/>
      <c r="AE112" s="112"/>
      <c r="AF112" s="112"/>
    </row>
    <row r="113" spans="1:44" s="10" customFormat="1" ht="33" x14ac:dyDescent="0.25">
      <c r="A113" s="95" t="s">
        <v>264</v>
      </c>
      <c r="B113" s="200" t="s">
        <v>120</v>
      </c>
      <c r="C113" s="179" t="s">
        <v>9</v>
      </c>
      <c r="D113" s="179" t="s">
        <v>8</v>
      </c>
      <c r="E113" s="98">
        <f t="shared" si="77"/>
        <v>170.39999999999998</v>
      </c>
      <c r="F113" s="98">
        <v>0</v>
      </c>
      <c r="G113" s="84">
        <f>97.1+73.3</f>
        <v>170.39999999999998</v>
      </c>
      <c r="H113" s="83">
        <f t="shared" si="81"/>
        <v>170.4</v>
      </c>
      <c r="I113" s="83">
        <v>0</v>
      </c>
      <c r="J113" s="84">
        <v>170.4</v>
      </c>
      <c r="K113" s="83">
        <f t="shared" si="82"/>
        <v>170.4</v>
      </c>
      <c r="L113" s="83">
        <v>0</v>
      </c>
      <c r="M113" s="82">
        <f t="shared" si="80"/>
        <v>170.4</v>
      </c>
      <c r="N113" s="132">
        <f t="shared" si="38"/>
        <v>1.0000000000000002</v>
      </c>
      <c r="O113" s="132">
        <f t="shared" si="39"/>
        <v>1.0000000000000002</v>
      </c>
      <c r="P113" s="111"/>
      <c r="Q113" s="112"/>
      <c r="R113" s="112"/>
      <c r="S113" s="112"/>
      <c r="T113" s="112"/>
      <c r="U113" s="112"/>
      <c r="V113" s="112"/>
      <c r="W113" s="112"/>
      <c r="X113" s="112"/>
      <c r="Y113" s="112"/>
      <c r="Z113" s="112"/>
      <c r="AA113" s="112"/>
      <c r="AB113" s="112"/>
      <c r="AC113" s="112"/>
      <c r="AD113" s="112"/>
      <c r="AE113" s="112"/>
      <c r="AF113" s="112"/>
    </row>
    <row r="114" spans="1:44" s="10" customFormat="1" ht="33" x14ac:dyDescent="0.25">
      <c r="A114" s="95" t="s">
        <v>265</v>
      </c>
      <c r="B114" s="199" t="s">
        <v>119</v>
      </c>
      <c r="C114" s="179" t="s">
        <v>9</v>
      </c>
      <c r="D114" s="179" t="s">
        <v>8</v>
      </c>
      <c r="E114" s="98">
        <f t="shared" si="77"/>
        <v>242</v>
      </c>
      <c r="F114" s="98">
        <v>0</v>
      </c>
      <c r="G114" s="84">
        <f>241.1+0.9</f>
        <v>242</v>
      </c>
      <c r="H114" s="83">
        <f t="shared" si="81"/>
        <v>218.6</v>
      </c>
      <c r="I114" s="83">
        <v>0</v>
      </c>
      <c r="J114" s="84">
        <v>218.6</v>
      </c>
      <c r="K114" s="83">
        <f t="shared" si="82"/>
        <v>218.6</v>
      </c>
      <c r="L114" s="83">
        <v>0</v>
      </c>
      <c r="M114" s="82">
        <f t="shared" si="80"/>
        <v>218.6</v>
      </c>
      <c r="N114" s="132">
        <f t="shared" si="38"/>
        <v>0.90330578512396686</v>
      </c>
      <c r="O114" s="132">
        <f t="shared" si="39"/>
        <v>0.90330578512396686</v>
      </c>
      <c r="P114" s="111"/>
      <c r="Q114" s="112"/>
      <c r="R114" s="112"/>
      <c r="S114" s="112"/>
      <c r="T114" s="112"/>
      <c r="U114" s="112"/>
      <c r="V114" s="112"/>
      <c r="W114" s="112"/>
      <c r="X114" s="112"/>
      <c r="Y114" s="112"/>
      <c r="Z114" s="112"/>
      <c r="AA114" s="112"/>
      <c r="AB114" s="112"/>
      <c r="AC114" s="112"/>
      <c r="AD114" s="112"/>
      <c r="AE114" s="112"/>
      <c r="AF114" s="112"/>
    </row>
    <row r="115" spans="1:44" s="112" customFormat="1" ht="38.25" customHeight="1" x14ac:dyDescent="0.25">
      <c r="A115" s="95" t="s">
        <v>33</v>
      </c>
      <c r="B115" s="224" t="s">
        <v>235</v>
      </c>
      <c r="C115" s="225"/>
      <c r="D115" s="226"/>
      <c r="E115" s="108">
        <f>E116+E117+E118</f>
        <v>975.3</v>
      </c>
      <c r="F115" s="108">
        <f t="shared" ref="F115:M115" si="84">F116+F117+F118</f>
        <v>0</v>
      </c>
      <c r="G115" s="108">
        <f t="shared" si="84"/>
        <v>975.3</v>
      </c>
      <c r="H115" s="108">
        <f t="shared" si="84"/>
        <v>975.2</v>
      </c>
      <c r="I115" s="108">
        <f t="shared" si="84"/>
        <v>0</v>
      </c>
      <c r="J115" s="108">
        <f t="shared" si="84"/>
        <v>975.2</v>
      </c>
      <c r="K115" s="108">
        <f t="shared" si="84"/>
        <v>975.2</v>
      </c>
      <c r="L115" s="108">
        <f t="shared" si="84"/>
        <v>0</v>
      </c>
      <c r="M115" s="108">
        <f t="shared" si="84"/>
        <v>975.2</v>
      </c>
      <c r="N115" s="3">
        <f t="shared" si="38"/>
        <v>0.99989746744591412</v>
      </c>
      <c r="O115" s="3">
        <f t="shared" si="39"/>
        <v>0.99989746744591412</v>
      </c>
      <c r="P115" s="111"/>
    </row>
    <row r="116" spans="1:44" s="10" customFormat="1" ht="66" x14ac:dyDescent="0.25">
      <c r="A116" s="95" t="s">
        <v>42</v>
      </c>
      <c r="B116" s="195" t="s">
        <v>236</v>
      </c>
      <c r="C116" s="179" t="s">
        <v>9</v>
      </c>
      <c r="D116" s="179" t="s">
        <v>8</v>
      </c>
      <c r="E116" s="98">
        <f t="shared" ref="E116:E117" si="85">G116</f>
        <v>240</v>
      </c>
      <c r="F116" s="98">
        <v>0</v>
      </c>
      <c r="G116" s="84">
        <v>240</v>
      </c>
      <c r="H116" s="98">
        <f t="shared" ref="H116:H118" si="86">I116+J116</f>
        <v>240</v>
      </c>
      <c r="I116" s="98">
        <v>0</v>
      </c>
      <c r="J116" s="98">
        <v>240</v>
      </c>
      <c r="K116" s="98">
        <f t="shared" ref="K116:K118" si="87">L116+M116</f>
        <v>240</v>
      </c>
      <c r="L116" s="98">
        <v>0</v>
      </c>
      <c r="M116" s="82">
        <f t="shared" ref="M116:M120" si="88">J116</f>
        <v>240</v>
      </c>
      <c r="N116" s="132">
        <f t="shared" si="38"/>
        <v>1</v>
      </c>
      <c r="O116" s="132">
        <f t="shared" si="39"/>
        <v>1</v>
      </c>
      <c r="P116" s="111"/>
      <c r="Q116" s="112"/>
      <c r="R116" s="112"/>
      <c r="S116" s="112"/>
      <c r="T116" s="112"/>
      <c r="U116" s="112"/>
      <c r="V116" s="112"/>
      <c r="W116" s="112"/>
      <c r="X116" s="112"/>
      <c r="Y116" s="112"/>
      <c r="Z116" s="112"/>
      <c r="AA116" s="112"/>
      <c r="AB116" s="112"/>
      <c r="AC116" s="112"/>
      <c r="AD116" s="112"/>
      <c r="AE116" s="112"/>
      <c r="AF116" s="112"/>
    </row>
    <row r="117" spans="1:44" s="10" customFormat="1" ht="82.5" x14ac:dyDescent="0.25">
      <c r="A117" s="95" t="s">
        <v>266</v>
      </c>
      <c r="B117" s="195" t="s">
        <v>237</v>
      </c>
      <c r="C117" s="179" t="s">
        <v>9</v>
      </c>
      <c r="D117" s="179" t="s">
        <v>8</v>
      </c>
      <c r="E117" s="98">
        <f t="shared" si="85"/>
        <v>602.5</v>
      </c>
      <c r="F117" s="98">
        <v>0</v>
      </c>
      <c r="G117" s="84">
        <v>602.5</v>
      </c>
      <c r="H117" s="98">
        <f t="shared" si="86"/>
        <v>602.5</v>
      </c>
      <c r="I117" s="98">
        <v>0</v>
      </c>
      <c r="J117" s="84">
        <v>602.5</v>
      </c>
      <c r="K117" s="98">
        <f t="shared" si="87"/>
        <v>602.5</v>
      </c>
      <c r="L117" s="98">
        <v>0</v>
      </c>
      <c r="M117" s="82">
        <f t="shared" si="88"/>
        <v>602.5</v>
      </c>
      <c r="N117" s="132">
        <f t="shared" si="38"/>
        <v>1</v>
      </c>
      <c r="O117" s="132">
        <f t="shared" si="39"/>
        <v>1</v>
      </c>
      <c r="P117" s="111"/>
      <c r="Q117" s="112"/>
      <c r="R117" s="112"/>
      <c r="S117" s="112"/>
      <c r="T117" s="112"/>
      <c r="U117" s="112"/>
      <c r="V117" s="112"/>
      <c r="W117" s="112"/>
      <c r="X117" s="112"/>
      <c r="Y117" s="112"/>
      <c r="Z117" s="112"/>
      <c r="AA117" s="112"/>
      <c r="AB117" s="112"/>
      <c r="AC117" s="112"/>
      <c r="AD117" s="112"/>
      <c r="AE117" s="112"/>
      <c r="AF117" s="112"/>
    </row>
    <row r="118" spans="1:44" s="10" customFormat="1" ht="78.75" x14ac:dyDescent="0.25">
      <c r="A118" s="95" t="s">
        <v>353</v>
      </c>
      <c r="B118" s="201" t="s">
        <v>354</v>
      </c>
      <c r="C118" s="179" t="s">
        <v>9</v>
      </c>
      <c r="D118" s="179" t="s">
        <v>8</v>
      </c>
      <c r="E118" s="98">
        <f t="shared" ref="E118" si="89">G118</f>
        <v>132.80000000000001</v>
      </c>
      <c r="F118" s="98">
        <v>0</v>
      </c>
      <c r="G118" s="84">
        <v>132.80000000000001</v>
      </c>
      <c r="H118" s="98">
        <f t="shared" si="86"/>
        <v>132.69999999999999</v>
      </c>
      <c r="I118" s="98"/>
      <c r="J118" s="98">
        <v>132.69999999999999</v>
      </c>
      <c r="K118" s="98">
        <f t="shared" si="87"/>
        <v>132.69999999999999</v>
      </c>
      <c r="L118" s="98">
        <v>0</v>
      </c>
      <c r="M118" s="82">
        <f t="shared" si="88"/>
        <v>132.69999999999999</v>
      </c>
      <c r="N118" s="132">
        <f>H118/E118</f>
        <v>0.99924698795180711</v>
      </c>
      <c r="O118" s="132">
        <f t="shared" si="39"/>
        <v>0.99924698795180711</v>
      </c>
      <c r="P118" s="111"/>
      <c r="Q118" s="112"/>
      <c r="R118" s="112"/>
      <c r="S118" s="112"/>
      <c r="T118" s="112"/>
      <c r="U118" s="112"/>
      <c r="V118" s="112"/>
      <c r="W118" s="112"/>
      <c r="X118" s="112"/>
      <c r="Y118" s="112"/>
      <c r="Z118" s="112"/>
      <c r="AA118" s="112"/>
      <c r="AB118" s="112"/>
      <c r="AC118" s="112"/>
      <c r="AD118" s="112"/>
      <c r="AE118" s="112"/>
      <c r="AF118" s="112"/>
    </row>
    <row r="119" spans="1:44" s="117" customFormat="1" ht="36.75" customHeight="1" x14ac:dyDescent="0.25">
      <c r="A119" s="110" t="s">
        <v>34</v>
      </c>
      <c r="B119" s="227" t="s">
        <v>131</v>
      </c>
      <c r="C119" s="227"/>
      <c r="D119" s="227"/>
      <c r="E119" s="109">
        <f>SUM(E120:E123)</f>
        <v>2941.9</v>
      </c>
      <c r="F119" s="109">
        <f t="shared" ref="F119:M119" si="90">SUM(F120:F123)</f>
        <v>0</v>
      </c>
      <c r="G119" s="109">
        <f t="shared" si="90"/>
        <v>2941.9</v>
      </c>
      <c r="H119" s="109">
        <f t="shared" si="90"/>
        <v>2470.8000000000002</v>
      </c>
      <c r="I119" s="109">
        <f t="shared" si="90"/>
        <v>0</v>
      </c>
      <c r="J119" s="109">
        <f t="shared" si="90"/>
        <v>2470.8000000000002</v>
      </c>
      <c r="K119" s="109">
        <f t="shared" si="90"/>
        <v>2470.8000000000002</v>
      </c>
      <c r="L119" s="109">
        <f t="shared" si="90"/>
        <v>0</v>
      </c>
      <c r="M119" s="109">
        <f t="shared" si="90"/>
        <v>2470.8000000000002</v>
      </c>
      <c r="N119" s="3">
        <f t="shared" si="38"/>
        <v>0.83986539311329411</v>
      </c>
      <c r="O119" s="3">
        <f t="shared" si="39"/>
        <v>0.83986539311329411</v>
      </c>
      <c r="P119" s="111"/>
    </row>
    <row r="120" spans="1:44" ht="82.5" x14ac:dyDescent="0.25">
      <c r="A120" s="95" t="s">
        <v>54</v>
      </c>
      <c r="B120" s="182" t="s">
        <v>188</v>
      </c>
      <c r="C120" s="179" t="s">
        <v>9</v>
      </c>
      <c r="D120" s="179" t="s">
        <v>8</v>
      </c>
      <c r="E120" s="84">
        <f>G120</f>
        <v>599</v>
      </c>
      <c r="F120" s="84">
        <v>0</v>
      </c>
      <c r="G120" s="84">
        <v>599</v>
      </c>
      <c r="H120" s="83">
        <f t="shared" ref="H120" si="91">J120</f>
        <v>556.9</v>
      </c>
      <c r="I120" s="83">
        <v>0</v>
      </c>
      <c r="J120" s="82">
        <v>556.9</v>
      </c>
      <c r="K120" s="83">
        <f t="shared" ref="K120" si="92">M120</f>
        <v>556.9</v>
      </c>
      <c r="L120" s="83">
        <v>0</v>
      </c>
      <c r="M120" s="82">
        <f t="shared" si="88"/>
        <v>556.9</v>
      </c>
      <c r="N120" s="3">
        <f t="shared" si="38"/>
        <v>0.92971619365609348</v>
      </c>
      <c r="O120" s="3">
        <f t="shared" si="39"/>
        <v>0.92971619365609348</v>
      </c>
      <c r="P120" s="202"/>
      <c r="Q120" s="117"/>
      <c r="R120" s="117"/>
      <c r="S120" s="117"/>
      <c r="T120" s="117"/>
      <c r="U120" s="117"/>
      <c r="V120" s="117"/>
      <c r="W120" s="117"/>
      <c r="X120" s="117"/>
      <c r="Y120" s="117"/>
      <c r="Z120" s="117"/>
      <c r="AA120" s="117"/>
      <c r="AB120" s="117"/>
      <c r="AC120" s="117"/>
      <c r="AD120" s="117"/>
      <c r="AE120" s="117"/>
      <c r="AF120" s="117"/>
    </row>
    <row r="121" spans="1:44" ht="82.5" x14ac:dyDescent="0.25">
      <c r="A121" s="95" t="s">
        <v>267</v>
      </c>
      <c r="B121" s="99" t="s">
        <v>238</v>
      </c>
      <c r="C121" s="191" t="s">
        <v>9</v>
      </c>
      <c r="D121" s="191" t="s">
        <v>8</v>
      </c>
      <c r="E121" s="84">
        <f t="shared" ref="E121:E123" si="93">G121</f>
        <v>360</v>
      </c>
      <c r="F121" s="84">
        <v>0</v>
      </c>
      <c r="G121" s="84">
        <v>360</v>
      </c>
      <c r="H121" s="83">
        <f t="shared" ref="H121:H123" si="94">J121</f>
        <v>360</v>
      </c>
      <c r="I121" s="83">
        <v>0</v>
      </c>
      <c r="J121" s="82">
        <v>360</v>
      </c>
      <c r="K121" s="83">
        <f t="shared" ref="K121:K123" si="95">M121</f>
        <v>360</v>
      </c>
      <c r="L121" s="83">
        <v>0</v>
      </c>
      <c r="M121" s="82">
        <f t="shared" ref="M121:M123" si="96">J121</f>
        <v>360</v>
      </c>
      <c r="N121" s="3">
        <f t="shared" si="38"/>
        <v>1</v>
      </c>
      <c r="O121" s="3">
        <f t="shared" si="39"/>
        <v>1</v>
      </c>
      <c r="P121" s="111"/>
      <c r="Q121" s="117"/>
      <c r="R121" s="117"/>
      <c r="S121" s="117"/>
      <c r="T121" s="117"/>
      <c r="U121" s="117"/>
      <c r="V121" s="117"/>
      <c r="W121" s="117"/>
      <c r="X121" s="117"/>
      <c r="Y121" s="117"/>
      <c r="Z121" s="117"/>
      <c r="AA121" s="117"/>
      <c r="AB121" s="117"/>
      <c r="AC121" s="117"/>
      <c r="AD121" s="117"/>
      <c r="AE121" s="117"/>
      <c r="AF121" s="117"/>
    </row>
    <row r="122" spans="1:44" ht="82.5" x14ac:dyDescent="0.25">
      <c r="A122" s="95" t="s">
        <v>268</v>
      </c>
      <c r="B122" s="99" t="s">
        <v>239</v>
      </c>
      <c r="C122" s="191" t="s">
        <v>9</v>
      </c>
      <c r="D122" s="191" t="s">
        <v>8</v>
      </c>
      <c r="E122" s="84">
        <f t="shared" si="93"/>
        <v>275</v>
      </c>
      <c r="F122" s="84">
        <v>0</v>
      </c>
      <c r="G122" s="84">
        <v>275</v>
      </c>
      <c r="H122" s="83">
        <f t="shared" si="94"/>
        <v>275</v>
      </c>
      <c r="I122" s="83">
        <v>0</v>
      </c>
      <c r="J122" s="82">
        <v>275</v>
      </c>
      <c r="K122" s="83">
        <f t="shared" si="95"/>
        <v>275</v>
      </c>
      <c r="L122" s="83">
        <v>0</v>
      </c>
      <c r="M122" s="82">
        <f t="shared" si="96"/>
        <v>275</v>
      </c>
      <c r="N122" s="3">
        <f>H122/E122</f>
        <v>1</v>
      </c>
      <c r="O122" s="3">
        <f t="shared" si="39"/>
        <v>1</v>
      </c>
      <c r="P122" s="111"/>
      <c r="Q122" s="117"/>
      <c r="R122" s="117"/>
      <c r="S122" s="117"/>
      <c r="T122" s="117"/>
      <c r="U122" s="117"/>
      <c r="V122" s="117"/>
      <c r="W122" s="117"/>
      <c r="X122" s="117"/>
      <c r="Y122" s="117"/>
      <c r="Z122" s="117"/>
      <c r="AA122" s="117"/>
      <c r="AB122" s="117"/>
      <c r="AC122" s="117"/>
      <c r="AD122" s="117"/>
      <c r="AE122" s="117"/>
      <c r="AF122" s="117"/>
    </row>
    <row r="123" spans="1:44" ht="66" x14ac:dyDescent="0.25">
      <c r="A123" s="95" t="s">
        <v>367</v>
      </c>
      <c r="B123" s="99" t="s">
        <v>476</v>
      </c>
      <c r="C123" s="191" t="s">
        <v>9</v>
      </c>
      <c r="D123" s="191" t="s">
        <v>8</v>
      </c>
      <c r="E123" s="84">
        <f t="shared" si="93"/>
        <v>1707.9</v>
      </c>
      <c r="F123" s="84">
        <v>0</v>
      </c>
      <c r="G123" s="84">
        <v>1707.9</v>
      </c>
      <c r="H123" s="83">
        <f t="shared" si="94"/>
        <v>1278.9000000000001</v>
      </c>
      <c r="I123" s="83"/>
      <c r="J123" s="82">
        <v>1278.9000000000001</v>
      </c>
      <c r="K123" s="83">
        <f t="shared" si="95"/>
        <v>1278.9000000000001</v>
      </c>
      <c r="L123" s="83"/>
      <c r="M123" s="82">
        <f t="shared" si="96"/>
        <v>1278.9000000000001</v>
      </c>
      <c r="N123" s="3">
        <f t="shared" ref="N123" si="97">H123/E123</f>
        <v>0.74881433339188475</v>
      </c>
      <c r="O123" s="3">
        <f t="shared" ref="O123" si="98">K123/E123</f>
        <v>0.74881433339188475</v>
      </c>
      <c r="P123" s="202"/>
      <c r="Q123" s="117"/>
      <c r="R123" s="117"/>
      <c r="S123" s="117"/>
      <c r="T123" s="117"/>
      <c r="U123" s="117"/>
      <c r="V123" s="117"/>
      <c r="W123" s="117"/>
      <c r="X123" s="117"/>
      <c r="Y123" s="117"/>
      <c r="Z123" s="117"/>
      <c r="AA123" s="117"/>
      <c r="AB123" s="117"/>
      <c r="AC123" s="117"/>
      <c r="AD123" s="117"/>
      <c r="AE123" s="117"/>
      <c r="AF123" s="117"/>
    </row>
    <row r="124" spans="1:44" s="117" customFormat="1" x14ac:dyDescent="0.25">
      <c r="A124" s="110" t="s">
        <v>164</v>
      </c>
      <c r="B124" s="227" t="s">
        <v>132</v>
      </c>
      <c r="C124" s="227"/>
      <c r="D124" s="227"/>
      <c r="E124" s="103">
        <f>SUM(E125:E162)</f>
        <v>43232.400000000009</v>
      </c>
      <c r="F124" s="103">
        <f t="shared" ref="F124:M124" si="99">SUM(F125:F162)</f>
        <v>0</v>
      </c>
      <c r="G124" s="103">
        <f t="shared" si="99"/>
        <v>43232.400000000009</v>
      </c>
      <c r="H124" s="103">
        <f t="shared" si="99"/>
        <v>35467.300000000003</v>
      </c>
      <c r="I124" s="103">
        <f t="shared" si="99"/>
        <v>0</v>
      </c>
      <c r="J124" s="103">
        <f>SUM(J125:J162)</f>
        <v>35467.300000000003</v>
      </c>
      <c r="K124" s="103">
        <f t="shared" si="99"/>
        <v>35467.300000000003</v>
      </c>
      <c r="L124" s="103">
        <f t="shared" si="99"/>
        <v>0</v>
      </c>
      <c r="M124" s="103">
        <f t="shared" si="99"/>
        <v>35467.300000000003</v>
      </c>
      <c r="N124" s="3">
        <f t="shared" si="38"/>
        <v>0.82038702454640489</v>
      </c>
      <c r="O124" s="3">
        <f t="shared" si="39"/>
        <v>0.82038702454640489</v>
      </c>
      <c r="P124" s="111"/>
    </row>
    <row r="125" spans="1:44" ht="82.5" x14ac:dyDescent="0.25">
      <c r="A125" s="95" t="s">
        <v>165</v>
      </c>
      <c r="B125" s="72" t="s">
        <v>325</v>
      </c>
      <c r="C125" s="179" t="s">
        <v>9</v>
      </c>
      <c r="D125" s="179" t="s">
        <v>8</v>
      </c>
      <c r="E125" s="203">
        <f>G125</f>
        <v>7164.8</v>
      </c>
      <c r="F125" s="203">
        <v>0</v>
      </c>
      <c r="G125" s="114">
        <f>2832.2+2832.3+1500.3</f>
        <v>7164.8</v>
      </c>
      <c r="H125" s="83">
        <f t="shared" ref="H125" si="100">J125</f>
        <v>0</v>
      </c>
      <c r="I125" s="83">
        <v>0</v>
      </c>
      <c r="J125" s="82">
        <v>0</v>
      </c>
      <c r="K125" s="83">
        <f t="shared" ref="K125" si="101">M125</f>
        <v>0</v>
      </c>
      <c r="L125" s="83">
        <v>0</v>
      </c>
      <c r="M125" s="82">
        <f t="shared" ref="M125" si="102">J125</f>
        <v>0</v>
      </c>
      <c r="N125" s="132">
        <f t="shared" si="38"/>
        <v>0</v>
      </c>
      <c r="O125" s="132">
        <f t="shared" si="39"/>
        <v>0</v>
      </c>
      <c r="P125" s="204"/>
      <c r="Q125" s="205"/>
      <c r="R125" s="205"/>
      <c r="S125" s="205"/>
      <c r="T125" s="205"/>
      <c r="U125" s="205"/>
      <c r="V125" s="205"/>
      <c r="W125" s="205"/>
      <c r="X125" s="205"/>
      <c r="Y125" s="205"/>
      <c r="Z125" s="205"/>
      <c r="AA125" s="205"/>
      <c r="AB125" s="205"/>
      <c r="AC125" s="205"/>
      <c r="AD125" s="205"/>
      <c r="AE125" s="205"/>
      <c r="AF125" s="205"/>
      <c r="AG125" s="97"/>
      <c r="AH125" s="97"/>
      <c r="AI125" s="97"/>
      <c r="AJ125" s="97"/>
      <c r="AK125" s="97"/>
      <c r="AL125" s="97"/>
      <c r="AM125" s="97"/>
      <c r="AN125" s="97"/>
      <c r="AO125" s="97"/>
      <c r="AP125" s="97"/>
      <c r="AQ125" s="97"/>
      <c r="AR125" s="97"/>
    </row>
    <row r="126" spans="1:44" ht="49.5" x14ac:dyDescent="0.25">
      <c r="A126" s="95" t="s">
        <v>166</v>
      </c>
      <c r="B126" s="72" t="s">
        <v>326</v>
      </c>
      <c r="C126" s="179" t="s">
        <v>9</v>
      </c>
      <c r="D126" s="179" t="s">
        <v>8</v>
      </c>
      <c r="E126" s="203">
        <f t="shared" ref="E126:E128" si="103">G126</f>
        <v>5312</v>
      </c>
      <c r="F126" s="203">
        <v>0</v>
      </c>
      <c r="G126" s="114">
        <v>5312</v>
      </c>
      <c r="H126" s="83">
        <f t="shared" ref="H126:H142" si="104">J126</f>
        <v>5312</v>
      </c>
      <c r="I126" s="83">
        <v>0</v>
      </c>
      <c r="J126" s="82">
        <v>5312</v>
      </c>
      <c r="K126" s="83">
        <f t="shared" ref="K126:K142" si="105">M126</f>
        <v>5312</v>
      </c>
      <c r="L126" s="83">
        <v>0</v>
      </c>
      <c r="M126" s="82">
        <f t="shared" ref="M126:M142" si="106">J126</f>
        <v>5312</v>
      </c>
      <c r="N126" s="132">
        <f t="shared" si="38"/>
        <v>1</v>
      </c>
      <c r="O126" s="132">
        <f t="shared" si="39"/>
        <v>1</v>
      </c>
      <c r="P126" s="111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</row>
    <row r="127" spans="1:44" ht="49.5" x14ac:dyDescent="0.25">
      <c r="A127" s="95" t="s">
        <v>167</v>
      </c>
      <c r="B127" s="72" t="s">
        <v>189</v>
      </c>
      <c r="C127" s="179" t="s">
        <v>9</v>
      </c>
      <c r="D127" s="179" t="s">
        <v>8</v>
      </c>
      <c r="E127" s="203">
        <f t="shared" si="103"/>
        <v>978</v>
      </c>
      <c r="F127" s="203">
        <v>0</v>
      </c>
      <c r="G127" s="114">
        <v>978</v>
      </c>
      <c r="H127" s="83">
        <f t="shared" si="104"/>
        <v>977.9</v>
      </c>
      <c r="I127" s="83">
        <v>0</v>
      </c>
      <c r="J127" s="82">
        <v>977.9</v>
      </c>
      <c r="K127" s="83">
        <f t="shared" si="105"/>
        <v>977.9</v>
      </c>
      <c r="L127" s="83">
        <v>0</v>
      </c>
      <c r="M127" s="82">
        <f t="shared" si="106"/>
        <v>977.9</v>
      </c>
      <c r="N127" s="132">
        <f t="shared" si="38"/>
        <v>0.99989775051124741</v>
      </c>
      <c r="O127" s="132">
        <f t="shared" si="39"/>
        <v>0.99989775051124741</v>
      </c>
      <c r="P127" s="111"/>
      <c r="Q127" s="117"/>
      <c r="R127" s="117"/>
      <c r="S127" s="117"/>
      <c r="T127" s="117"/>
      <c r="U127" s="117"/>
      <c r="V127" s="117"/>
      <c r="W127" s="117"/>
      <c r="X127" s="117"/>
      <c r="Y127" s="117"/>
      <c r="Z127" s="117"/>
      <c r="AA127" s="117"/>
      <c r="AB127" s="117"/>
      <c r="AC127" s="117"/>
      <c r="AD127" s="117"/>
      <c r="AE127" s="117"/>
      <c r="AF127" s="117"/>
    </row>
    <row r="128" spans="1:44" ht="49.5" x14ac:dyDescent="0.25">
      <c r="A128" s="95" t="s">
        <v>168</v>
      </c>
      <c r="B128" s="72" t="s">
        <v>190</v>
      </c>
      <c r="C128" s="179" t="s">
        <v>9</v>
      </c>
      <c r="D128" s="179" t="s">
        <v>8</v>
      </c>
      <c r="E128" s="203">
        <f t="shared" si="103"/>
        <v>3420.5</v>
      </c>
      <c r="F128" s="203">
        <v>0</v>
      </c>
      <c r="G128" s="114">
        <v>3420.5</v>
      </c>
      <c r="H128" s="83">
        <f t="shared" si="104"/>
        <v>3420.4</v>
      </c>
      <c r="I128" s="83">
        <v>0</v>
      </c>
      <c r="J128" s="82">
        <v>3420.4</v>
      </c>
      <c r="K128" s="83">
        <f t="shared" si="105"/>
        <v>3420.4</v>
      </c>
      <c r="L128" s="83">
        <v>0</v>
      </c>
      <c r="M128" s="82">
        <f t="shared" si="106"/>
        <v>3420.4</v>
      </c>
      <c r="N128" s="132">
        <f t="shared" si="38"/>
        <v>0.99997076450811284</v>
      </c>
      <c r="O128" s="132">
        <f t="shared" si="39"/>
        <v>0.99997076450811284</v>
      </c>
      <c r="P128" s="111"/>
      <c r="Q128" s="117"/>
      <c r="R128" s="117"/>
      <c r="S128" s="117"/>
      <c r="T128" s="117"/>
      <c r="U128" s="117"/>
      <c r="V128" s="117"/>
      <c r="W128" s="117"/>
      <c r="X128" s="117"/>
      <c r="Y128" s="117"/>
      <c r="Z128" s="117"/>
      <c r="AA128" s="117"/>
      <c r="AB128" s="117"/>
      <c r="AC128" s="117"/>
      <c r="AD128" s="117"/>
      <c r="AE128" s="117"/>
      <c r="AF128" s="117"/>
    </row>
    <row r="129" spans="1:32" ht="82.5" x14ac:dyDescent="0.25">
      <c r="A129" s="95" t="s">
        <v>169</v>
      </c>
      <c r="B129" s="72" t="s">
        <v>191</v>
      </c>
      <c r="C129" s="179" t="s">
        <v>9</v>
      </c>
      <c r="D129" s="179" t="s">
        <v>8</v>
      </c>
      <c r="E129" s="203">
        <f t="shared" ref="E129:E175" si="107">G129</f>
        <v>1039.4000000000001</v>
      </c>
      <c r="F129" s="203">
        <v>0</v>
      </c>
      <c r="G129" s="114">
        <v>1039.4000000000001</v>
      </c>
      <c r="H129" s="83">
        <f t="shared" si="104"/>
        <v>1039.4000000000001</v>
      </c>
      <c r="I129" s="83">
        <v>0</v>
      </c>
      <c r="J129" s="82">
        <v>1039.4000000000001</v>
      </c>
      <c r="K129" s="83">
        <f t="shared" si="105"/>
        <v>1039.4000000000001</v>
      </c>
      <c r="L129" s="83">
        <v>0</v>
      </c>
      <c r="M129" s="82">
        <f t="shared" si="106"/>
        <v>1039.4000000000001</v>
      </c>
      <c r="N129" s="132">
        <f t="shared" si="38"/>
        <v>1</v>
      </c>
      <c r="O129" s="132">
        <f t="shared" si="39"/>
        <v>1</v>
      </c>
      <c r="P129" s="111"/>
      <c r="Q129" s="117"/>
      <c r="R129" s="117"/>
      <c r="S129" s="117"/>
      <c r="T129" s="117"/>
      <c r="U129" s="117"/>
      <c r="V129" s="117"/>
      <c r="W129" s="117"/>
      <c r="X129" s="117"/>
      <c r="Y129" s="117"/>
      <c r="Z129" s="117"/>
      <c r="AA129" s="117"/>
      <c r="AB129" s="117"/>
      <c r="AC129" s="117"/>
      <c r="AD129" s="117"/>
      <c r="AE129" s="117"/>
      <c r="AF129" s="117"/>
    </row>
    <row r="130" spans="1:32" ht="82.5" x14ac:dyDescent="0.25">
      <c r="A130" s="95" t="s">
        <v>170</v>
      </c>
      <c r="B130" s="72" t="s">
        <v>192</v>
      </c>
      <c r="C130" s="179" t="s">
        <v>9</v>
      </c>
      <c r="D130" s="179" t="s">
        <v>8</v>
      </c>
      <c r="E130" s="203">
        <f t="shared" si="107"/>
        <v>1666.4</v>
      </c>
      <c r="F130" s="203">
        <v>0</v>
      </c>
      <c r="G130" s="114">
        <v>1666.4</v>
      </c>
      <c r="H130" s="83">
        <f t="shared" si="104"/>
        <v>1666.4</v>
      </c>
      <c r="I130" s="83">
        <v>0</v>
      </c>
      <c r="J130" s="82">
        <v>1666.4</v>
      </c>
      <c r="K130" s="83">
        <f t="shared" si="105"/>
        <v>1666.4</v>
      </c>
      <c r="L130" s="83">
        <v>0</v>
      </c>
      <c r="M130" s="82">
        <f t="shared" si="106"/>
        <v>1666.4</v>
      </c>
      <c r="N130" s="132">
        <f t="shared" si="38"/>
        <v>1</v>
      </c>
      <c r="O130" s="132">
        <f t="shared" si="39"/>
        <v>1</v>
      </c>
      <c r="P130" s="111"/>
      <c r="Q130" s="117"/>
      <c r="R130" s="117"/>
      <c r="S130" s="117"/>
      <c r="T130" s="117"/>
      <c r="U130" s="117"/>
      <c r="V130" s="117"/>
      <c r="W130" s="117"/>
      <c r="X130" s="117"/>
      <c r="Y130" s="117"/>
      <c r="Z130" s="117"/>
      <c r="AA130" s="117"/>
      <c r="AB130" s="117"/>
      <c r="AC130" s="117"/>
      <c r="AD130" s="117"/>
      <c r="AE130" s="117"/>
      <c r="AF130" s="117"/>
    </row>
    <row r="131" spans="1:32" ht="82.5" x14ac:dyDescent="0.25">
      <c r="A131" s="95" t="s">
        <v>171</v>
      </c>
      <c r="B131" s="72" t="s">
        <v>193</v>
      </c>
      <c r="C131" s="179" t="s">
        <v>9</v>
      </c>
      <c r="D131" s="179" t="s">
        <v>8</v>
      </c>
      <c r="E131" s="203">
        <f t="shared" si="107"/>
        <v>1198.9000000000001</v>
      </c>
      <c r="F131" s="203">
        <v>0</v>
      </c>
      <c r="G131" s="114">
        <v>1198.9000000000001</v>
      </c>
      <c r="H131" s="83">
        <f t="shared" si="104"/>
        <v>1198.9000000000001</v>
      </c>
      <c r="I131" s="83">
        <v>0</v>
      </c>
      <c r="J131" s="82">
        <v>1198.9000000000001</v>
      </c>
      <c r="K131" s="83">
        <f t="shared" si="105"/>
        <v>1198.9000000000001</v>
      </c>
      <c r="L131" s="83">
        <v>0</v>
      </c>
      <c r="M131" s="82">
        <f t="shared" si="106"/>
        <v>1198.9000000000001</v>
      </c>
      <c r="N131" s="132">
        <f t="shared" ref="N131:N179" si="108">H131/E131</f>
        <v>1</v>
      </c>
      <c r="O131" s="132">
        <f t="shared" ref="O131:O179" si="109">K131/E131</f>
        <v>1</v>
      </c>
      <c r="P131" s="111"/>
      <c r="Q131" s="117"/>
      <c r="R131" s="117"/>
      <c r="S131" s="117"/>
      <c r="T131" s="117"/>
      <c r="U131" s="117"/>
      <c r="V131" s="117"/>
      <c r="W131" s="117"/>
      <c r="X131" s="117"/>
      <c r="Y131" s="117"/>
      <c r="Z131" s="117"/>
      <c r="AA131" s="117"/>
      <c r="AB131" s="117"/>
      <c r="AC131" s="117"/>
      <c r="AD131" s="117"/>
      <c r="AE131" s="117"/>
      <c r="AF131" s="117"/>
    </row>
    <row r="132" spans="1:32" ht="66" x14ac:dyDescent="0.25">
      <c r="A132" s="95" t="s">
        <v>172</v>
      </c>
      <c r="B132" s="72" t="s">
        <v>194</v>
      </c>
      <c r="C132" s="179" t="s">
        <v>9</v>
      </c>
      <c r="D132" s="179" t="s">
        <v>8</v>
      </c>
      <c r="E132" s="203">
        <f t="shared" si="107"/>
        <v>5287.2</v>
      </c>
      <c r="F132" s="203">
        <v>0</v>
      </c>
      <c r="G132" s="114">
        <v>5287.2</v>
      </c>
      <c r="H132" s="83">
        <f t="shared" si="104"/>
        <v>5287.1</v>
      </c>
      <c r="I132" s="83">
        <v>0</v>
      </c>
      <c r="J132" s="82">
        <v>5287.1</v>
      </c>
      <c r="K132" s="83">
        <f t="shared" si="105"/>
        <v>5287.1</v>
      </c>
      <c r="L132" s="83">
        <v>0</v>
      </c>
      <c r="M132" s="82">
        <f t="shared" si="106"/>
        <v>5287.1</v>
      </c>
      <c r="N132" s="132">
        <f t="shared" si="108"/>
        <v>0.99998108639733707</v>
      </c>
      <c r="O132" s="132">
        <f t="shared" si="109"/>
        <v>0.99998108639733707</v>
      </c>
      <c r="P132" s="111"/>
      <c r="Q132" s="117"/>
      <c r="R132" s="117"/>
      <c r="S132" s="117"/>
      <c r="T132" s="117"/>
      <c r="U132" s="117"/>
      <c r="V132" s="117"/>
      <c r="W132" s="117"/>
      <c r="X132" s="117"/>
      <c r="Y132" s="117"/>
      <c r="Z132" s="117"/>
      <c r="AA132" s="117"/>
      <c r="AB132" s="117"/>
      <c r="AC132" s="117"/>
      <c r="AD132" s="117"/>
      <c r="AE132" s="117"/>
      <c r="AF132" s="117"/>
    </row>
    <row r="133" spans="1:32" ht="82.5" x14ac:dyDescent="0.25">
      <c r="A133" s="95" t="s">
        <v>209</v>
      </c>
      <c r="B133" s="72" t="s">
        <v>195</v>
      </c>
      <c r="C133" s="179" t="s">
        <v>9</v>
      </c>
      <c r="D133" s="179" t="s">
        <v>8</v>
      </c>
      <c r="E133" s="203">
        <f t="shared" si="107"/>
        <v>557.19999999999993</v>
      </c>
      <c r="F133" s="203">
        <v>0</v>
      </c>
      <c r="G133" s="114">
        <f>671.3-114.1</f>
        <v>557.19999999999993</v>
      </c>
      <c r="H133" s="83">
        <f t="shared" si="104"/>
        <v>550.70000000000005</v>
      </c>
      <c r="I133" s="83">
        <v>0</v>
      </c>
      <c r="J133" s="84">
        <v>550.70000000000005</v>
      </c>
      <c r="K133" s="83">
        <f t="shared" si="105"/>
        <v>550.70000000000005</v>
      </c>
      <c r="L133" s="83">
        <v>0</v>
      </c>
      <c r="M133" s="82">
        <f t="shared" si="106"/>
        <v>550.70000000000005</v>
      </c>
      <c r="N133" s="132">
        <f t="shared" si="108"/>
        <v>0.98833452979181646</v>
      </c>
      <c r="O133" s="132">
        <f t="shared" si="109"/>
        <v>0.98833452979181646</v>
      </c>
      <c r="P133" s="196"/>
      <c r="Q133" s="117"/>
      <c r="R133" s="117"/>
      <c r="S133" s="117"/>
      <c r="T133" s="117"/>
      <c r="U133" s="117"/>
      <c r="V133" s="117"/>
      <c r="W133" s="117"/>
      <c r="X133" s="117"/>
      <c r="Y133" s="117"/>
      <c r="Z133" s="117"/>
      <c r="AA133" s="117"/>
      <c r="AB133" s="117"/>
      <c r="AC133" s="117"/>
      <c r="AD133" s="117"/>
      <c r="AE133" s="117"/>
      <c r="AF133" s="117"/>
    </row>
    <row r="134" spans="1:32" ht="82.5" x14ac:dyDescent="0.25">
      <c r="A134" s="95" t="s">
        <v>210</v>
      </c>
      <c r="B134" s="72" t="s">
        <v>196</v>
      </c>
      <c r="C134" s="179" t="s">
        <v>9</v>
      </c>
      <c r="D134" s="179" t="s">
        <v>8</v>
      </c>
      <c r="E134" s="203">
        <f t="shared" si="107"/>
        <v>612.20000000000005</v>
      </c>
      <c r="F134" s="203">
        <v>0</v>
      </c>
      <c r="G134" s="114">
        <f>751.1-138.9</f>
        <v>612.20000000000005</v>
      </c>
      <c r="H134" s="83">
        <f t="shared" si="104"/>
        <v>612.20000000000005</v>
      </c>
      <c r="I134" s="83">
        <v>0</v>
      </c>
      <c r="J134" s="82">
        <v>612.20000000000005</v>
      </c>
      <c r="K134" s="83">
        <f t="shared" si="105"/>
        <v>612.20000000000005</v>
      </c>
      <c r="L134" s="83">
        <v>0</v>
      </c>
      <c r="M134" s="82">
        <f t="shared" si="106"/>
        <v>612.20000000000005</v>
      </c>
      <c r="N134" s="132">
        <f t="shared" si="108"/>
        <v>1</v>
      </c>
      <c r="O134" s="132">
        <f t="shared" si="109"/>
        <v>1</v>
      </c>
      <c r="P134" s="111"/>
      <c r="Q134" s="117"/>
      <c r="R134" s="117"/>
      <c r="S134" s="117"/>
      <c r="T134" s="117"/>
      <c r="U134" s="117"/>
      <c r="V134" s="117"/>
      <c r="W134" s="117"/>
      <c r="X134" s="117"/>
      <c r="Y134" s="117"/>
      <c r="Z134" s="117"/>
      <c r="AA134" s="117"/>
      <c r="AB134" s="117"/>
      <c r="AC134" s="117"/>
      <c r="AD134" s="117"/>
      <c r="AE134" s="117"/>
      <c r="AF134" s="117"/>
    </row>
    <row r="135" spans="1:32" ht="93.75" customHeight="1" x14ac:dyDescent="0.25">
      <c r="A135" s="95" t="s">
        <v>211</v>
      </c>
      <c r="B135" s="72" t="s">
        <v>197</v>
      </c>
      <c r="C135" s="179" t="s">
        <v>9</v>
      </c>
      <c r="D135" s="179" t="s">
        <v>8</v>
      </c>
      <c r="E135" s="203">
        <f t="shared" si="107"/>
        <v>470.69999999999993</v>
      </c>
      <c r="F135" s="203">
        <v>0</v>
      </c>
      <c r="G135" s="114">
        <f>528.8-58.1</f>
        <v>470.69999999999993</v>
      </c>
      <c r="H135" s="83">
        <f t="shared" si="104"/>
        <v>470.6</v>
      </c>
      <c r="I135" s="83">
        <v>0</v>
      </c>
      <c r="J135" s="82">
        <v>470.6</v>
      </c>
      <c r="K135" s="83">
        <f t="shared" si="105"/>
        <v>470.6</v>
      </c>
      <c r="L135" s="83">
        <v>0</v>
      </c>
      <c r="M135" s="82">
        <f t="shared" si="106"/>
        <v>470.6</v>
      </c>
      <c r="N135" s="132">
        <f t="shared" si="108"/>
        <v>0.9997875504567667</v>
      </c>
      <c r="O135" s="132">
        <f t="shared" si="109"/>
        <v>0.9997875504567667</v>
      </c>
      <c r="P135" s="111"/>
      <c r="Q135" s="117"/>
      <c r="R135" s="117"/>
      <c r="S135" s="117"/>
      <c r="T135" s="117"/>
      <c r="U135" s="117"/>
      <c r="V135" s="117"/>
      <c r="W135" s="117"/>
      <c r="X135" s="117"/>
      <c r="Y135" s="117"/>
      <c r="Z135" s="117"/>
      <c r="AA135" s="117"/>
      <c r="AB135" s="117"/>
      <c r="AC135" s="117"/>
      <c r="AD135" s="117"/>
      <c r="AE135" s="117"/>
      <c r="AF135" s="117"/>
    </row>
    <row r="136" spans="1:32" ht="49.5" x14ac:dyDescent="0.25">
      <c r="A136" s="95" t="s">
        <v>212</v>
      </c>
      <c r="B136" s="72" t="s">
        <v>198</v>
      </c>
      <c r="C136" s="179" t="s">
        <v>9</v>
      </c>
      <c r="D136" s="179" t="s">
        <v>8</v>
      </c>
      <c r="E136" s="203">
        <f t="shared" si="107"/>
        <v>1752.5</v>
      </c>
      <c r="F136" s="203">
        <v>0</v>
      </c>
      <c r="G136" s="114">
        <v>1752.5</v>
      </c>
      <c r="H136" s="83">
        <f t="shared" si="104"/>
        <v>1752.4</v>
      </c>
      <c r="I136" s="83">
        <v>0</v>
      </c>
      <c r="J136" s="82">
        <v>1752.4</v>
      </c>
      <c r="K136" s="83">
        <f t="shared" si="105"/>
        <v>1752.4</v>
      </c>
      <c r="L136" s="83">
        <v>0</v>
      </c>
      <c r="M136" s="82">
        <f t="shared" si="106"/>
        <v>1752.4</v>
      </c>
      <c r="N136" s="132">
        <f t="shared" si="108"/>
        <v>0.99994293865905859</v>
      </c>
      <c r="O136" s="132">
        <f t="shared" si="109"/>
        <v>0.99994293865905859</v>
      </c>
      <c r="P136" s="111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</row>
    <row r="137" spans="1:32" ht="99" x14ac:dyDescent="0.25">
      <c r="A137" s="95" t="s">
        <v>213</v>
      </c>
      <c r="B137" s="72" t="s">
        <v>199</v>
      </c>
      <c r="C137" s="179" t="s">
        <v>9</v>
      </c>
      <c r="D137" s="179" t="s">
        <v>8</v>
      </c>
      <c r="E137" s="203">
        <f t="shared" si="107"/>
        <v>1222.4000000000001</v>
      </c>
      <c r="F137" s="203">
        <v>0</v>
      </c>
      <c r="G137" s="114">
        <v>1222.4000000000001</v>
      </c>
      <c r="H137" s="83">
        <f t="shared" si="104"/>
        <v>1222.4000000000001</v>
      </c>
      <c r="I137" s="83">
        <v>0</v>
      </c>
      <c r="J137" s="82">
        <v>1222.4000000000001</v>
      </c>
      <c r="K137" s="83">
        <f t="shared" si="105"/>
        <v>1222.4000000000001</v>
      </c>
      <c r="L137" s="83">
        <v>0</v>
      </c>
      <c r="M137" s="82">
        <f t="shared" si="106"/>
        <v>1222.4000000000001</v>
      </c>
      <c r="N137" s="132">
        <f t="shared" si="108"/>
        <v>1</v>
      </c>
      <c r="O137" s="132">
        <f t="shared" si="109"/>
        <v>1</v>
      </c>
      <c r="P137" s="111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</row>
    <row r="138" spans="1:32" ht="66" x14ac:dyDescent="0.25">
      <c r="A138" s="95" t="s">
        <v>269</v>
      </c>
      <c r="B138" s="72" t="s">
        <v>200</v>
      </c>
      <c r="C138" s="179" t="s">
        <v>9</v>
      </c>
      <c r="D138" s="179" t="s">
        <v>8</v>
      </c>
      <c r="E138" s="203">
        <f t="shared" si="107"/>
        <v>766.2</v>
      </c>
      <c r="F138" s="203">
        <v>0</v>
      </c>
      <c r="G138" s="114">
        <v>766.2</v>
      </c>
      <c r="H138" s="83">
        <f t="shared" si="104"/>
        <v>766.2</v>
      </c>
      <c r="I138" s="83">
        <v>0</v>
      </c>
      <c r="J138" s="82">
        <v>766.2</v>
      </c>
      <c r="K138" s="83">
        <f t="shared" si="105"/>
        <v>766.2</v>
      </c>
      <c r="L138" s="83">
        <v>0</v>
      </c>
      <c r="M138" s="82">
        <f t="shared" si="106"/>
        <v>766.2</v>
      </c>
      <c r="N138" s="132">
        <f t="shared" si="108"/>
        <v>1</v>
      </c>
      <c r="O138" s="132">
        <f t="shared" si="109"/>
        <v>1</v>
      </c>
      <c r="P138" s="111"/>
      <c r="Q138" s="117"/>
      <c r="R138" s="117"/>
      <c r="S138" s="117"/>
      <c r="T138" s="117"/>
      <c r="U138" s="117"/>
      <c r="V138" s="117"/>
      <c r="W138" s="117"/>
      <c r="X138" s="117"/>
      <c r="Y138" s="117"/>
      <c r="Z138" s="117"/>
      <c r="AA138" s="117"/>
      <c r="AB138" s="117"/>
      <c r="AC138" s="117"/>
      <c r="AD138" s="117"/>
      <c r="AE138" s="117"/>
      <c r="AF138" s="117"/>
    </row>
    <row r="139" spans="1:32" ht="82.5" x14ac:dyDescent="0.25">
      <c r="A139" s="95" t="s">
        <v>270</v>
      </c>
      <c r="B139" s="72" t="s">
        <v>327</v>
      </c>
      <c r="C139" s="179" t="s">
        <v>9</v>
      </c>
      <c r="D139" s="179" t="s">
        <v>8</v>
      </c>
      <c r="E139" s="203">
        <f t="shared" si="107"/>
        <v>429.1</v>
      </c>
      <c r="F139" s="203">
        <v>0</v>
      </c>
      <c r="G139" s="114">
        <v>429.1</v>
      </c>
      <c r="H139" s="83">
        <f t="shared" si="104"/>
        <v>429.1</v>
      </c>
      <c r="I139" s="83">
        <v>0</v>
      </c>
      <c r="J139" s="82">
        <v>429.1</v>
      </c>
      <c r="K139" s="83">
        <f t="shared" si="105"/>
        <v>429.1</v>
      </c>
      <c r="L139" s="83">
        <v>0</v>
      </c>
      <c r="M139" s="82">
        <f t="shared" si="106"/>
        <v>429.1</v>
      </c>
      <c r="N139" s="132">
        <f t="shared" si="108"/>
        <v>1</v>
      </c>
      <c r="O139" s="132">
        <f t="shared" si="109"/>
        <v>1</v>
      </c>
      <c r="P139" s="111"/>
      <c r="Q139" s="117"/>
      <c r="R139" s="117"/>
      <c r="S139" s="117"/>
      <c r="T139" s="117"/>
      <c r="U139" s="117"/>
      <c r="V139" s="117"/>
      <c r="W139" s="117"/>
      <c r="X139" s="117"/>
      <c r="Y139" s="117"/>
      <c r="Z139" s="117"/>
      <c r="AA139" s="117"/>
      <c r="AB139" s="117"/>
      <c r="AC139" s="117"/>
      <c r="AD139" s="117"/>
      <c r="AE139" s="117"/>
      <c r="AF139" s="117"/>
    </row>
    <row r="140" spans="1:32" ht="82.5" x14ac:dyDescent="0.25">
      <c r="A140" s="95" t="s">
        <v>271</v>
      </c>
      <c r="B140" s="72" t="s">
        <v>328</v>
      </c>
      <c r="C140" s="179" t="s">
        <v>9</v>
      </c>
      <c r="D140" s="179" t="s">
        <v>8</v>
      </c>
      <c r="E140" s="203">
        <f t="shared" si="107"/>
        <v>157.30000000000001</v>
      </c>
      <c r="F140" s="203">
        <v>0</v>
      </c>
      <c r="G140" s="114">
        <v>157.30000000000001</v>
      </c>
      <c r="H140" s="83">
        <f t="shared" si="104"/>
        <v>157.19999999999999</v>
      </c>
      <c r="I140" s="83">
        <v>0</v>
      </c>
      <c r="J140" s="82">
        <v>157.19999999999999</v>
      </c>
      <c r="K140" s="83">
        <f t="shared" si="105"/>
        <v>157.19999999999999</v>
      </c>
      <c r="L140" s="83">
        <v>0</v>
      </c>
      <c r="M140" s="82">
        <f t="shared" si="106"/>
        <v>157.19999999999999</v>
      </c>
      <c r="N140" s="132">
        <f t="shared" si="108"/>
        <v>0.99936427209154466</v>
      </c>
      <c r="O140" s="132">
        <f t="shared" si="109"/>
        <v>0.99936427209154466</v>
      </c>
      <c r="P140" s="111"/>
      <c r="Q140" s="117"/>
      <c r="R140" s="117"/>
      <c r="S140" s="117"/>
      <c r="T140" s="117"/>
      <c r="U140" s="117"/>
      <c r="V140" s="117"/>
      <c r="W140" s="117"/>
      <c r="X140" s="117"/>
      <c r="Y140" s="117"/>
      <c r="Z140" s="117"/>
      <c r="AA140" s="117"/>
      <c r="AB140" s="117"/>
      <c r="AC140" s="117"/>
      <c r="AD140" s="117"/>
      <c r="AE140" s="117"/>
      <c r="AF140" s="117"/>
    </row>
    <row r="141" spans="1:32" ht="82.5" x14ac:dyDescent="0.25">
      <c r="A141" s="95" t="s">
        <v>272</v>
      </c>
      <c r="B141" s="72" t="s">
        <v>329</v>
      </c>
      <c r="C141" s="179" t="s">
        <v>9</v>
      </c>
      <c r="D141" s="179" t="s">
        <v>8</v>
      </c>
      <c r="E141" s="203">
        <f t="shared" si="107"/>
        <v>570</v>
      </c>
      <c r="F141" s="203">
        <v>0</v>
      </c>
      <c r="G141" s="114">
        <v>570</v>
      </c>
      <c r="H141" s="83">
        <f t="shared" si="104"/>
        <v>570</v>
      </c>
      <c r="I141" s="83">
        <v>0</v>
      </c>
      <c r="J141" s="82">
        <v>570</v>
      </c>
      <c r="K141" s="83">
        <f t="shared" si="105"/>
        <v>570</v>
      </c>
      <c r="L141" s="83">
        <v>0</v>
      </c>
      <c r="M141" s="82">
        <f t="shared" si="106"/>
        <v>570</v>
      </c>
      <c r="N141" s="132">
        <f t="shared" si="108"/>
        <v>1</v>
      </c>
      <c r="O141" s="132">
        <f t="shared" si="109"/>
        <v>1</v>
      </c>
      <c r="P141" s="111"/>
      <c r="Q141" s="117"/>
      <c r="R141" s="117"/>
      <c r="S141" s="117"/>
      <c r="T141" s="117"/>
      <c r="U141" s="117"/>
      <c r="V141" s="117"/>
      <c r="W141" s="117"/>
      <c r="X141" s="117"/>
      <c r="Y141" s="117"/>
      <c r="Z141" s="117"/>
      <c r="AA141" s="117"/>
      <c r="AB141" s="117"/>
      <c r="AC141" s="117"/>
      <c r="AD141" s="117"/>
      <c r="AE141" s="117"/>
      <c r="AF141" s="117"/>
    </row>
    <row r="142" spans="1:32" ht="82.5" x14ac:dyDescent="0.25">
      <c r="A142" s="95" t="s">
        <v>273</v>
      </c>
      <c r="B142" s="72" t="s">
        <v>411</v>
      </c>
      <c r="C142" s="179" t="s">
        <v>9</v>
      </c>
      <c r="D142" s="179" t="s">
        <v>8</v>
      </c>
      <c r="E142" s="203">
        <f t="shared" si="107"/>
        <v>3372</v>
      </c>
      <c r="F142" s="203">
        <v>0</v>
      </c>
      <c r="G142" s="114">
        <v>3372</v>
      </c>
      <c r="H142" s="83">
        <f t="shared" si="104"/>
        <v>3364</v>
      </c>
      <c r="I142" s="83">
        <v>0</v>
      </c>
      <c r="J142" s="82">
        <v>3364</v>
      </c>
      <c r="K142" s="83">
        <f t="shared" si="105"/>
        <v>3364</v>
      </c>
      <c r="L142" s="83">
        <v>0</v>
      </c>
      <c r="M142" s="82">
        <f t="shared" si="106"/>
        <v>3364</v>
      </c>
      <c r="N142" s="132">
        <f t="shared" si="108"/>
        <v>0.99762752075919336</v>
      </c>
      <c r="O142" s="132">
        <f t="shared" si="109"/>
        <v>0.99762752075919336</v>
      </c>
      <c r="P142" s="208"/>
      <c r="Q142" s="209"/>
      <c r="R142" s="117"/>
      <c r="S142" s="117"/>
      <c r="T142" s="117"/>
      <c r="U142" s="117"/>
      <c r="V142" s="117"/>
      <c r="W142" s="117"/>
      <c r="X142" s="117"/>
      <c r="Y142" s="117"/>
      <c r="Z142" s="117"/>
      <c r="AA142" s="117"/>
      <c r="AB142" s="117"/>
      <c r="AC142" s="117"/>
      <c r="AD142" s="117"/>
      <c r="AE142" s="117"/>
      <c r="AF142" s="117"/>
    </row>
    <row r="143" spans="1:32" ht="49.5" x14ac:dyDescent="0.25">
      <c r="A143" s="95" t="s">
        <v>274</v>
      </c>
      <c r="B143" s="206" t="s">
        <v>240</v>
      </c>
      <c r="C143" s="207" t="s">
        <v>9</v>
      </c>
      <c r="D143" s="207" t="s">
        <v>8</v>
      </c>
      <c r="E143" s="203">
        <f t="shared" si="107"/>
        <v>245</v>
      </c>
      <c r="F143" s="203">
        <v>0</v>
      </c>
      <c r="G143" s="106">
        <v>245</v>
      </c>
      <c r="H143" s="83">
        <f t="shared" ref="H143:H155" si="110">J143</f>
        <v>166.6</v>
      </c>
      <c r="I143" s="83">
        <v>0</v>
      </c>
      <c r="J143" s="82">
        <v>166.6</v>
      </c>
      <c r="K143" s="83">
        <f t="shared" ref="K143:K155" si="111">M143</f>
        <v>166.6</v>
      </c>
      <c r="L143" s="83">
        <v>0</v>
      </c>
      <c r="M143" s="82">
        <f t="shared" ref="M143:M155" si="112">J143</f>
        <v>166.6</v>
      </c>
      <c r="N143" s="132">
        <f t="shared" si="108"/>
        <v>0.67999999999999994</v>
      </c>
      <c r="O143" s="132">
        <f t="shared" si="109"/>
        <v>0.67999999999999994</v>
      </c>
      <c r="P143" s="208"/>
      <c r="Q143" s="209"/>
      <c r="R143" s="117"/>
      <c r="S143" s="117"/>
      <c r="T143" s="117"/>
      <c r="U143" s="117"/>
      <c r="V143" s="117"/>
      <c r="W143" s="117"/>
      <c r="X143" s="117"/>
      <c r="Y143" s="117"/>
      <c r="Z143" s="117"/>
      <c r="AA143" s="117"/>
      <c r="AB143" s="117"/>
      <c r="AC143" s="117"/>
      <c r="AD143" s="117"/>
      <c r="AE143" s="117"/>
      <c r="AF143" s="117"/>
    </row>
    <row r="144" spans="1:32" ht="49.5" x14ac:dyDescent="0.25">
      <c r="A144" s="95" t="s">
        <v>275</v>
      </c>
      <c r="B144" s="206" t="s">
        <v>241</v>
      </c>
      <c r="C144" s="207" t="s">
        <v>9</v>
      </c>
      <c r="D144" s="207" t="s">
        <v>8</v>
      </c>
      <c r="E144" s="203">
        <f t="shared" si="107"/>
        <v>235.4</v>
      </c>
      <c r="F144" s="203">
        <v>0</v>
      </c>
      <c r="G144" s="106">
        <v>235.4</v>
      </c>
      <c r="H144" s="83">
        <f t="shared" si="110"/>
        <v>158.80000000000001</v>
      </c>
      <c r="I144" s="83">
        <v>0</v>
      </c>
      <c r="J144" s="82">
        <v>158.80000000000001</v>
      </c>
      <c r="K144" s="83">
        <f t="shared" si="111"/>
        <v>158.80000000000001</v>
      </c>
      <c r="L144" s="83">
        <v>0</v>
      </c>
      <c r="M144" s="82">
        <f t="shared" si="112"/>
        <v>158.80000000000001</v>
      </c>
      <c r="N144" s="132">
        <f t="shared" si="108"/>
        <v>0.67459643160577742</v>
      </c>
      <c r="O144" s="132">
        <f t="shared" si="109"/>
        <v>0.67459643160577742</v>
      </c>
      <c r="P144" s="208"/>
      <c r="Q144" s="209"/>
      <c r="R144" s="117"/>
      <c r="S144" s="117"/>
      <c r="T144" s="117"/>
      <c r="U144" s="117"/>
      <c r="V144" s="117"/>
      <c r="W144" s="117"/>
      <c r="X144" s="117"/>
      <c r="Y144" s="117"/>
      <c r="Z144" s="117"/>
      <c r="AA144" s="117"/>
      <c r="AB144" s="117"/>
      <c r="AC144" s="117"/>
      <c r="AD144" s="117"/>
      <c r="AE144" s="117"/>
      <c r="AF144" s="117"/>
    </row>
    <row r="145" spans="1:32" ht="66" x14ac:dyDescent="0.25">
      <c r="A145" s="95" t="s">
        <v>276</v>
      </c>
      <c r="B145" s="138" t="s">
        <v>242</v>
      </c>
      <c r="C145" s="141" t="s">
        <v>9</v>
      </c>
      <c r="D145" s="141" t="s">
        <v>8</v>
      </c>
      <c r="E145" s="203">
        <f t="shared" si="107"/>
        <v>230</v>
      </c>
      <c r="F145" s="203">
        <v>0</v>
      </c>
      <c r="G145" s="83">
        <v>230</v>
      </c>
      <c r="H145" s="83">
        <f t="shared" si="110"/>
        <v>230</v>
      </c>
      <c r="I145" s="83">
        <v>0</v>
      </c>
      <c r="J145" s="84">
        <v>230</v>
      </c>
      <c r="K145" s="83">
        <f t="shared" si="111"/>
        <v>230</v>
      </c>
      <c r="L145" s="83">
        <v>0</v>
      </c>
      <c r="M145" s="84">
        <f t="shared" si="112"/>
        <v>230</v>
      </c>
      <c r="N145" s="132">
        <f t="shared" si="108"/>
        <v>1</v>
      </c>
      <c r="O145" s="132">
        <f t="shared" si="109"/>
        <v>1</v>
      </c>
      <c r="P145" s="111"/>
      <c r="Q145" s="117"/>
      <c r="R145" s="117"/>
      <c r="S145" s="117"/>
      <c r="T145" s="117"/>
      <c r="U145" s="117"/>
      <c r="V145" s="117"/>
      <c r="W145" s="117"/>
      <c r="X145" s="117"/>
      <c r="Y145" s="117"/>
      <c r="Z145" s="117"/>
      <c r="AA145" s="117"/>
      <c r="AB145" s="117"/>
      <c r="AC145" s="117"/>
      <c r="AD145" s="117"/>
      <c r="AE145" s="117"/>
      <c r="AF145" s="117"/>
    </row>
    <row r="146" spans="1:32" ht="49.5" x14ac:dyDescent="0.25">
      <c r="A146" s="95" t="s">
        <v>277</v>
      </c>
      <c r="B146" s="206" t="s">
        <v>243</v>
      </c>
      <c r="C146" s="207" t="s">
        <v>9</v>
      </c>
      <c r="D146" s="207" t="s">
        <v>8</v>
      </c>
      <c r="E146" s="203">
        <f t="shared" si="107"/>
        <v>299.89999999999998</v>
      </c>
      <c r="F146" s="203">
        <v>0</v>
      </c>
      <c r="G146" s="106">
        <v>299.89999999999998</v>
      </c>
      <c r="H146" s="83">
        <f t="shared" si="110"/>
        <v>299.89999999999998</v>
      </c>
      <c r="I146" s="83">
        <v>0</v>
      </c>
      <c r="J146" s="82">
        <v>299.89999999999998</v>
      </c>
      <c r="K146" s="83">
        <f t="shared" si="111"/>
        <v>299.89999999999998</v>
      </c>
      <c r="L146" s="83">
        <v>0</v>
      </c>
      <c r="M146" s="82">
        <f t="shared" si="112"/>
        <v>299.89999999999998</v>
      </c>
      <c r="N146" s="132">
        <f t="shared" si="108"/>
        <v>1</v>
      </c>
      <c r="O146" s="132">
        <f t="shared" si="109"/>
        <v>1</v>
      </c>
      <c r="P146" s="111"/>
      <c r="Q146" s="117"/>
      <c r="R146" s="117"/>
      <c r="S146" s="117"/>
      <c r="T146" s="117"/>
      <c r="U146" s="117"/>
      <c r="V146" s="117"/>
      <c r="W146" s="117"/>
      <c r="X146" s="117"/>
      <c r="Y146" s="117"/>
      <c r="Z146" s="117"/>
      <c r="AA146" s="117"/>
      <c r="AB146" s="117"/>
      <c r="AC146" s="117"/>
      <c r="AD146" s="117"/>
      <c r="AE146" s="117"/>
      <c r="AF146" s="117"/>
    </row>
    <row r="147" spans="1:32" ht="66" x14ac:dyDescent="0.25">
      <c r="A147" s="95" t="s">
        <v>278</v>
      </c>
      <c r="B147" s="144" t="s">
        <v>244</v>
      </c>
      <c r="C147" s="207" t="s">
        <v>9</v>
      </c>
      <c r="D147" s="207" t="s">
        <v>252</v>
      </c>
      <c r="E147" s="203">
        <f t="shared" si="107"/>
        <v>299.89999999999998</v>
      </c>
      <c r="F147" s="203">
        <v>0</v>
      </c>
      <c r="G147" s="106">
        <v>299.89999999999998</v>
      </c>
      <c r="H147" s="83">
        <f t="shared" si="110"/>
        <v>0</v>
      </c>
      <c r="I147" s="83">
        <v>0</v>
      </c>
      <c r="J147" s="82">
        <v>0</v>
      </c>
      <c r="K147" s="83">
        <f t="shared" si="111"/>
        <v>0</v>
      </c>
      <c r="L147" s="83">
        <v>0</v>
      </c>
      <c r="M147" s="82">
        <f t="shared" si="112"/>
        <v>0</v>
      </c>
      <c r="N147" s="132">
        <f t="shared" si="108"/>
        <v>0</v>
      </c>
      <c r="O147" s="132">
        <f t="shared" si="109"/>
        <v>0</v>
      </c>
      <c r="P147" s="187"/>
      <c r="Q147" s="117"/>
      <c r="R147" s="117"/>
      <c r="S147" s="117"/>
      <c r="T147" s="117"/>
      <c r="U147" s="117"/>
      <c r="V147" s="117"/>
      <c r="W147" s="117"/>
      <c r="X147" s="117"/>
      <c r="Y147" s="117"/>
      <c r="Z147" s="117"/>
      <c r="AA147" s="117"/>
      <c r="AB147" s="117"/>
      <c r="AC147" s="117"/>
      <c r="AD147" s="117"/>
      <c r="AE147" s="117"/>
      <c r="AF147" s="117"/>
    </row>
    <row r="148" spans="1:32" ht="33" x14ac:dyDescent="0.25">
      <c r="A148" s="95" t="s">
        <v>279</v>
      </c>
      <c r="B148" s="206" t="s">
        <v>245</v>
      </c>
      <c r="C148" s="207" t="s">
        <v>9</v>
      </c>
      <c r="D148" s="207" t="s">
        <v>8</v>
      </c>
      <c r="E148" s="203">
        <f t="shared" si="107"/>
        <v>293.39999999999998</v>
      </c>
      <c r="F148" s="203">
        <v>0</v>
      </c>
      <c r="G148" s="106">
        <v>293.39999999999998</v>
      </c>
      <c r="H148" s="83">
        <f t="shared" si="110"/>
        <v>293.39999999999998</v>
      </c>
      <c r="I148" s="83">
        <v>0</v>
      </c>
      <c r="J148" s="82">
        <v>293.39999999999998</v>
      </c>
      <c r="K148" s="83">
        <f t="shared" si="111"/>
        <v>293.39999999999998</v>
      </c>
      <c r="L148" s="83">
        <v>0</v>
      </c>
      <c r="M148" s="82">
        <f t="shared" si="112"/>
        <v>293.39999999999998</v>
      </c>
      <c r="N148" s="132">
        <f t="shared" si="108"/>
        <v>1</v>
      </c>
      <c r="O148" s="132">
        <f t="shared" si="109"/>
        <v>1</v>
      </c>
      <c r="P148" s="111"/>
      <c r="Q148" s="117"/>
      <c r="R148" s="117"/>
      <c r="S148" s="117"/>
      <c r="T148" s="117"/>
      <c r="U148" s="117"/>
      <c r="V148" s="117"/>
      <c r="W148" s="117"/>
      <c r="X148" s="117"/>
      <c r="Y148" s="117"/>
      <c r="Z148" s="117"/>
      <c r="AA148" s="117"/>
      <c r="AB148" s="117"/>
      <c r="AC148" s="117"/>
      <c r="AD148" s="117"/>
      <c r="AE148" s="117"/>
      <c r="AF148" s="117"/>
    </row>
    <row r="149" spans="1:32" ht="49.5" x14ac:dyDescent="0.25">
      <c r="A149" s="95" t="s">
        <v>280</v>
      </c>
      <c r="B149" s="206" t="s">
        <v>246</v>
      </c>
      <c r="C149" s="207" t="s">
        <v>9</v>
      </c>
      <c r="D149" s="207" t="s">
        <v>8</v>
      </c>
      <c r="E149" s="203">
        <f t="shared" si="107"/>
        <v>149.1</v>
      </c>
      <c r="F149" s="203">
        <v>0</v>
      </c>
      <c r="G149" s="106">
        <v>149.1</v>
      </c>
      <c r="H149" s="83">
        <f t="shared" si="110"/>
        <v>104.4</v>
      </c>
      <c r="I149" s="83">
        <v>0</v>
      </c>
      <c r="J149" s="82">
        <v>104.4</v>
      </c>
      <c r="K149" s="83">
        <f t="shared" si="111"/>
        <v>104.4</v>
      </c>
      <c r="L149" s="83">
        <v>0</v>
      </c>
      <c r="M149" s="82">
        <f t="shared" si="112"/>
        <v>104.4</v>
      </c>
      <c r="N149" s="132">
        <f t="shared" si="108"/>
        <v>0.7002012072434608</v>
      </c>
      <c r="O149" s="132">
        <f t="shared" si="109"/>
        <v>0.7002012072434608</v>
      </c>
      <c r="P149" s="210"/>
      <c r="Q149" s="117"/>
      <c r="R149" s="117"/>
      <c r="S149" s="117"/>
      <c r="T149" s="117"/>
      <c r="U149" s="117"/>
      <c r="V149" s="117"/>
      <c r="W149" s="117"/>
      <c r="X149" s="117"/>
      <c r="Y149" s="117"/>
      <c r="Z149" s="117"/>
      <c r="AA149" s="117"/>
      <c r="AB149" s="117"/>
      <c r="AC149" s="117"/>
      <c r="AD149" s="117"/>
      <c r="AE149" s="117"/>
      <c r="AF149" s="117"/>
    </row>
    <row r="150" spans="1:32" ht="54" customHeight="1" x14ac:dyDescent="0.25">
      <c r="A150" s="95" t="s">
        <v>281</v>
      </c>
      <c r="B150" s="211" t="s">
        <v>502</v>
      </c>
      <c r="C150" s="207" t="s">
        <v>9</v>
      </c>
      <c r="D150" s="207" t="s">
        <v>8</v>
      </c>
      <c r="E150" s="203">
        <f t="shared" si="107"/>
        <v>82.1</v>
      </c>
      <c r="F150" s="203">
        <v>0</v>
      </c>
      <c r="G150" s="106">
        <v>82.1</v>
      </c>
      <c r="H150" s="83">
        <f t="shared" si="110"/>
        <v>69.099999999999994</v>
      </c>
      <c r="I150" s="83">
        <v>0</v>
      </c>
      <c r="J150" s="84">
        <v>69.099999999999994</v>
      </c>
      <c r="K150" s="83">
        <f t="shared" si="111"/>
        <v>69.099999999999994</v>
      </c>
      <c r="L150" s="83">
        <v>0</v>
      </c>
      <c r="M150" s="82">
        <f t="shared" si="112"/>
        <v>69.099999999999994</v>
      </c>
      <c r="N150" s="132">
        <f t="shared" si="108"/>
        <v>0.8416565164433617</v>
      </c>
      <c r="O150" s="132">
        <f t="shared" si="109"/>
        <v>0.8416565164433617</v>
      </c>
      <c r="P150" s="212"/>
      <c r="Q150" s="117"/>
      <c r="R150" s="117"/>
      <c r="S150" s="117"/>
      <c r="T150" s="117"/>
      <c r="U150" s="117"/>
      <c r="V150" s="117"/>
      <c r="W150" s="117"/>
      <c r="X150" s="117"/>
      <c r="Y150" s="117"/>
      <c r="Z150" s="117"/>
      <c r="AA150" s="117"/>
      <c r="AB150" s="117"/>
      <c r="AC150" s="117"/>
      <c r="AD150" s="117"/>
      <c r="AE150" s="117"/>
      <c r="AF150" s="117"/>
    </row>
    <row r="151" spans="1:32" ht="99" x14ac:dyDescent="0.25">
      <c r="A151" s="95" t="s">
        <v>282</v>
      </c>
      <c r="B151" s="206" t="s">
        <v>247</v>
      </c>
      <c r="C151" s="207" t="s">
        <v>9</v>
      </c>
      <c r="D151" s="207" t="s">
        <v>8</v>
      </c>
      <c r="E151" s="203">
        <f t="shared" si="107"/>
        <v>300</v>
      </c>
      <c r="F151" s="203">
        <v>0</v>
      </c>
      <c r="G151" s="106">
        <v>300</v>
      </c>
      <c r="H151" s="83">
        <f t="shared" si="110"/>
        <v>229.5</v>
      </c>
      <c r="I151" s="83">
        <v>0</v>
      </c>
      <c r="J151" s="82">
        <v>229.5</v>
      </c>
      <c r="K151" s="83">
        <f t="shared" si="111"/>
        <v>229.5</v>
      </c>
      <c r="L151" s="83">
        <v>0</v>
      </c>
      <c r="M151" s="82">
        <f t="shared" si="112"/>
        <v>229.5</v>
      </c>
      <c r="N151" s="132">
        <f t="shared" si="108"/>
        <v>0.76500000000000001</v>
      </c>
      <c r="O151" s="132">
        <f t="shared" si="109"/>
        <v>0.76500000000000001</v>
      </c>
      <c r="P151" s="210"/>
      <c r="Q151" s="117"/>
      <c r="R151" s="117"/>
      <c r="S151" s="117"/>
      <c r="T151" s="117"/>
      <c r="U151" s="117"/>
      <c r="V151" s="117"/>
      <c r="W151" s="117"/>
      <c r="X151" s="117"/>
      <c r="Y151" s="117"/>
      <c r="Z151" s="117"/>
      <c r="AA151" s="117"/>
      <c r="AB151" s="117"/>
      <c r="AC151" s="117"/>
      <c r="AD151" s="117"/>
      <c r="AE151" s="117"/>
      <c r="AF151" s="117"/>
    </row>
    <row r="152" spans="1:32" ht="115.5" x14ac:dyDescent="0.25">
      <c r="A152" s="95" t="s">
        <v>283</v>
      </c>
      <c r="B152" s="206" t="s">
        <v>248</v>
      </c>
      <c r="C152" s="207" t="s">
        <v>9</v>
      </c>
      <c r="D152" s="207" t="s">
        <v>8</v>
      </c>
      <c r="E152" s="203">
        <f t="shared" si="107"/>
        <v>27.9</v>
      </c>
      <c r="F152" s="203">
        <v>0</v>
      </c>
      <c r="G152" s="106">
        <v>27.9</v>
      </c>
      <c r="H152" s="83">
        <f t="shared" si="110"/>
        <v>27.9</v>
      </c>
      <c r="I152" s="83">
        <v>0</v>
      </c>
      <c r="J152" s="82">
        <v>27.9</v>
      </c>
      <c r="K152" s="83">
        <f t="shared" si="111"/>
        <v>27.9</v>
      </c>
      <c r="L152" s="83">
        <v>0</v>
      </c>
      <c r="M152" s="82">
        <f t="shared" si="112"/>
        <v>27.9</v>
      </c>
      <c r="N152" s="132">
        <f t="shared" si="108"/>
        <v>1</v>
      </c>
      <c r="O152" s="132">
        <f t="shared" si="109"/>
        <v>1</v>
      </c>
      <c r="P152" s="111"/>
      <c r="Q152" s="117"/>
      <c r="R152" s="117"/>
      <c r="S152" s="117"/>
      <c r="T152" s="117"/>
      <c r="U152" s="117"/>
      <c r="V152" s="117"/>
      <c r="W152" s="117"/>
      <c r="X152" s="117"/>
      <c r="Y152" s="117"/>
      <c r="Z152" s="117"/>
      <c r="AA152" s="117"/>
      <c r="AB152" s="117"/>
      <c r="AC152" s="117"/>
      <c r="AD152" s="117"/>
      <c r="AE152" s="117"/>
      <c r="AF152" s="117"/>
    </row>
    <row r="153" spans="1:32" s="15" customFormat="1" ht="66" x14ac:dyDescent="0.25">
      <c r="A153" s="95" t="s">
        <v>284</v>
      </c>
      <c r="B153" s="206" t="s">
        <v>249</v>
      </c>
      <c r="C153" s="207" t="s">
        <v>9</v>
      </c>
      <c r="D153" s="207" t="s">
        <v>8</v>
      </c>
      <c r="E153" s="203">
        <f t="shared" si="107"/>
        <v>540.29999999999995</v>
      </c>
      <c r="F153" s="203">
        <v>0</v>
      </c>
      <c r="G153" s="106">
        <v>540.29999999999995</v>
      </c>
      <c r="H153" s="83">
        <f t="shared" si="110"/>
        <v>540.29999999999995</v>
      </c>
      <c r="I153" s="83">
        <v>0</v>
      </c>
      <c r="J153" s="83">
        <v>540.29999999999995</v>
      </c>
      <c r="K153" s="83">
        <f t="shared" si="111"/>
        <v>540.29999999999995</v>
      </c>
      <c r="L153" s="83">
        <v>0</v>
      </c>
      <c r="M153" s="82">
        <f t="shared" si="112"/>
        <v>540.29999999999995</v>
      </c>
      <c r="N153" s="132">
        <f t="shared" si="108"/>
        <v>1</v>
      </c>
      <c r="O153" s="132">
        <f t="shared" si="109"/>
        <v>1</v>
      </c>
      <c r="P153" s="111"/>
      <c r="Q153" s="117"/>
      <c r="R153" s="117"/>
      <c r="S153" s="117"/>
      <c r="T153" s="117"/>
      <c r="U153" s="117"/>
      <c r="V153" s="117"/>
      <c r="W153" s="117"/>
      <c r="X153" s="117"/>
      <c r="Y153" s="117"/>
      <c r="Z153" s="117"/>
      <c r="AA153" s="117"/>
      <c r="AB153" s="117"/>
      <c r="AC153" s="117"/>
      <c r="AD153" s="117"/>
      <c r="AE153" s="117"/>
      <c r="AF153" s="117"/>
    </row>
    <row r="154" spans="1:32" ht="66" x14ac:dyDescent="0.25">
      <c r="A154" s="95" t="s">
        <v>285</v>
      </c>
      <c r="B154" s="206" t="s">
        <v>250</v>
      </c>
      <c r="C154" s="207" t="s">
        <v>9</v>
      </c>
      <c r="D154" s="207" t="s">
        <v>8</v>
      </c>
      <c r="E154" s="203">
        <f t="shared" si="107"/>
        <v>500.5</v>
      </c>
      <c r="F154" s="203">
        <v>0</v>
      </c>
      <c r="G154" s="106">
        <v>500.5</v>
      </c>
      <c r="H154" s="83">
        <f t="shared" si="110"/>
        <v>500.5</v>
      </c>
      <c r="I154" s="83">
        <v>0</v>
      </c>
      <c r="J154" s="82">
        <v>500.5</v>
      </c>
      <c r="K154" s="83">
        <f t="shared" si="111"/>
        <v>500.5</v>
      </c>
      <c r="L154" s="83">
        <v>0</v>
      </c>
      <c r="M154" s="82">
        <f t="shared" si="112"/>
        <v>500.5</v>
      </c>
      <c r="N154" s="132">
        <f t="shared" si="108"/>
        <v>1</v>
      </c>
      <c r="O154" s="132">
        <f t="shared" si="109"/>
        <v>1</v>
      </c>
      <c r="P154" s="111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</row>
    <row r="155" spans="1:32" ht="99" x14ac:dyDescent="0.25">
      <c r="A155" s="95" t="s">
        <v>286</v>
      </c>
      <c r="B155" s="206" t="s">
        <v>251</v>
      </c>
      <c r="C155" s="207" t="s">
        <v>9</v>
      </c>
      <c r="D155" s="207" t="s">
        <v>8</v>
      </c>
      <c r="E155" s="203">
        <f t="shared" si="107"/>
        <v>996.2</v>
      </c>
      <c r="F155" s="203">
        <v>0</v>
      </c>
      <c r="G155" s="106">
        <v>996.2</v>
      </c>
      <c r="H155" s="83">
        <f t="shared" si="110"/>
        <v>996.1</v>
      </c>
      <c r="I155" s="83">
        <v>0</v>
      </c>
      <c r="J155" s="82">
        <v>996.1</v>
      </c>
      <c r="K155" s="83">
        <f t="shared" si="111"/>
        <v>996.1</v>
      </c>
      <c r="L155" s="83">
        <v>0</v>
      </c>
      <c r="M155" s="82">
        <f t="shared" si="112"/>
        <v>996.1</v>
      </c>
      <c r="N155" s="132">
        <f t="shared" si="108"/>
        <v>0.99989961855049181</v>
      </c>
      <c r="O155" s="132">
        <f t="shared" si="109"/>
        <v>0.99989961855049181</v>
      </c>
      <c r="P155" s="111"/>
      <c r="Q155" s="117"/>
      <c r="R155" s="117"/>
      <c r="S155" s="117"/>
      <c r="T155" s="117"/>
      <c r="U155" s="117"/>
      <c r="V155" s="117"/>
      <c r="W155" s="117"/>
      <c r="X155" s="117"/>
      <c r="Y155" s="117"/>
      <c r="Z155" s="117"/>
      <c r="AA155" s="117"/>
      <c r="AB155" s="117"/>
      <c r="AC155" s="117"/>
      <c r="AD155" s="117"/>
      <c r="AE155" s="117"/>
      <c r="AF155" s="117"/>
    </row>
    <row r="156" spans="1:32" ht="66" x14ac:dyDescent="0.25">
      <c r="A156" s="95" t="s">
        <v>287</v>
      </c>
      <c r="B156" s="144" t="s">
        <v>344</v>
      </c>
      <c r="C156" s="191" t="s">
        <v>9</v>
      </c>
      <c r="D156" s="191" t="s">
        <v>8</v>
      </c>
      <c r="E156" s="203">
        <f t="shared" si="107"/>
        <v>210</v>
      </c>
      <c r="F156" s="203">
        <v>0</v>
      </c>
      <c r="G156" s="106">
        <v>210</v>
      </c>
      <c r="H156" s="83">
        <f t="shared" ref="H156:H162" si="113">J156</f>
        <v>210</v>
      </c>
      <c r="I156" s="83">
        <v>0</v>
      </c>
      <c r="J156" s="82">
        <v>210</v>
      </c>
      <c r="K156" s="83">
        <f t="shared" ref="K156:K162" si="114">M156</f>
        <v>210</v>
      </c>
      <c r="L156" s="83">
        <v>0</v>
      </c>
      <c r="M156" s="82">
        <f t="shared" ref="M156:M162" si="115">J156</f>
        <v>210</v>
      </c>
      <c r="N156" s="132">
        <f t="shared" si="108"/>
        <v>1</v>
      </c>
      <c r="O156" s="132">
        <f t="shared" si="109"/>
        <v>1</v>
      </c>
      <c r="P156" s="111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</row>
    <row r="157" spans="1:32" ht="66" x14ac:dyDescent="0.25">
      <c r="A157" s="95" t="s">
        <v>288</v>
      </c>
      <c r="B157" s="144" t="s">
        <v>345</v>
      </c>
      <c r="C157" s="191" t="s">
        <v>9</v>
      </c>
      <c r="D157" s="191" t="s">
        <v>8</v>
      </c>
      <c r="E157" s="203">
        <f t="shared" si="107"/>
        <v>565</v>
      </c>
      <c r="F157" s="203">
        <v>0</v>
      </c>
      <c r="G157" s="106">
        <v>565</v>
      </c>
      <c r="H157" s="83">
        <f t="shared" si="113"/>
        <v>564</v>
      </c>
      <c r="I157" s="83">
        <v>0</v>
      </c>
      <c r="J157" s="82">
        <v>564</v>
      </c>
      <c r="K157" s="83">
        <f t="shared" si="114"/>
        <v>564</v>
      </c>
      <c r="L157" s="83">
        <v>0</v>
      </c>
      <c r="M157" s="82">
        <f t="shared" si="115"/>
        <v>564</v>
      </c>
      <c r="N157" s="132">
        <f t="shared" si="108"/>
        <v>0.99823008849557526</v>
      </c>
      <c r="O157" s="132">
        <f t="shared" si="109"/>
        <v>0.99823008849557526</v>
      </c>
      <c r="P157" s="196"/>
      <c r="Q157" s="117"/>
      <c r="R157" s="117"/>
      <c r="S157" s="117"/>
      <c r="T157" s="117"/>
      <c r="U157" s="117"/>
      <c r="V157" s="117"/>
      <c r="W157" s="117"/>
      <c r="X157" s="117"/>
      <c r="Y157" s="117"/>
      <c r="Z157" s="117"/>
      <c r="AA157" s="117"/>
      <c r="AB157" s="117"/>
      <c r="AC157" s="117"/>
      <c r="AD157" s="117"/>
      <c r="AE157" s="117"/>
      <c r="AF157" s="117"/>
    </row>
    <row r="158" spans="1:32" ht="49.5" x14ac:dyDescent="0.25">
      <c r="A158" s="95" t="s">
        <v>289</v>
      </c>
      <c r="B158" s="144" t="s">
        <v>346</v>
      </c>
      <c r="C158" s="191" t="s">
        <v>9</v>
      </c>
      <c r="D158" s="191" t="s">
        <v>8</v>
      </c>
      <c r="E158" s="203">
        <f t="shared" si="107"/>
        <v>295.7</v>
      </c>
      <c r="F158" s="203">
        <v>0</v>
      </c>
      <c r="G158" s="106">
        <v>295.7</v>
      </c>
      <c r="H158" s="83">
        <f t="shared" si="113"/>
        <v>295.7</v>
      </c>
      <c r="I158" s="83">
        <v>0</v>
      </c>
      <c r="J158" s="82">
        <v>295.7</v>
      </c>
      <c r="K158" s="83">
        <f t="shared" si="114"/>
        <v>295.7</v>
      </c>
      <c r="L158" s="83">
        <v>0</v>
      </c>
      <c r="M158" s="82">
        <f t="shared" si="115"/>
        <v>295.7</v>
      </c>
      <c r="N158" s="132">
        <f t="shared" si="108"/>
        <v>1</v>
      </c>
      <c r="O158" s="132">
        <f t="shared" si="109"/>
        <v>1</v>
      </c>
      <c r="P158" s="111"/>
      <c r="Q158" s="117"/>
      <c r="R158" s="117"/>
      <c r="S158" s="117"/>
      <c r="T158" s="117"/>
      <c r="U158" s="117"/>
      <c r="V158" s="117"/>
      <c r="W158" s="117"/>
      <c r="X158" s="117"/>
      <c r="Y158" s="117"/>
      <c r="Z158" s="117"/>
      <c r="AA158" s="117"/>
      <c r="AB158" s="117"/>
      <c r="AC158" s="117"/>
      <c r="AD158" s="117"/>
      <c r="AE158" s="117"/>
      <c r="AF158" s="117"/>
    </row>
    <row r="159" spans="1:32" ht="66" x14ac:dyDescent="0.25">
      <c r="A159" s="95" t="s">
        <v>340</v>
      </c>
      <c r="B159" s="144" t="s">
        <v>347</v>
      </c>
      <c r="C159" s="191" t="s">
        <v>9</v>
      </c>
      <c r="D159" s="191" t="s">
        <v>8</v>
      </c>
      <c r="E159" s="203">
        <f t="shared" si="107"/>
        <v>307.8</v>
      </c>
      <c r="F159" s="203">
        <v>0</v>
      </c>
      <c r="G159" s="106">
        <v>307.8</v>
      </c>
      <c r="H159" s="83">
        <f t="shared" si="113"/>
        <v>307.8</v>
      </c>
      <c r="I159" s="83">
        <v>0</v>
      </c>
      <c r="J159" s="82">
        <v>307.8</v>
      </c>
      <c r="K159" s="83">
        <f t="shared" si="114"/>
        <v>307.8</v>
      </c>
      <c r="L159" s="83">
        <v>0</v>
      </c>
      <c r="M159" s="82">
        <f t="shared" si="115"/>
        <v>307.8</v>
      </c>
      <c r="N159" s="132">
        <f t="shared" si="108"/>
        <v>1</v>
      </c>
      <c r="O159" s="132">
        <f t="shared" si="109"/>
        <v>1</v>
      </c>
      <c r="P159" s="111"/>
      <c r="Q159" s="117"/>
      <c r="R159" s="117"/>
      <c r="S159" s="117"/>
      <c r="T159" s="117"/>
      <c r="U159" s="117"/>
      <c r="V159" s="117"/>
      <c r="W159" s="117"/>
      <c r="X159" s="117"/>
      <c r="Y159" s="117"/>
      <c r="Z159" s="117"/>
      <c r="AA159" s="117"/>
      <c r="AB159" s="117"/>
      <c r="AC159" s="117"/>
      <c r="AD159" s="117"/>
      <c r="AE159" s="117"/>
      <c r="AF159" s="117"/>
    </row>
    <row r="160" spans="1:32" ht="82.5" x14ac:dyDescent="0.25">
      <c r="A160" s="95" t="s">
        <v>341</v>
      </c>
      <c r="B160" s="144" t="s">
        <v>348</v>
      </c>
      <c r="C160" s="191" t="s">
        <v>9</v>
      </c>
      <c r="D160" s="191" t="s">
        <v>8</v>
      </c>
      <c r="E160" s="203">
        <f t="shared" si="107"/>
        <v>875.5</v>
      </c>
      <c r="F160" s="203">
        <v>0</v>
      </c>
      <c r="G160" s="106">
        <v>875.5</v>
      </c>
      <c r="H160" s="83">
        <f t="shared" si="113"/>
        <v>875.4</v>
      </c>
      <c r="I160" s="83">
        <v>0</v>
      </c>
      <c r="J160" s="82">
        <v>875.4</v>
      </c>
      <c r="K160" s="83">
        <f t="shared" si="114"/>
        <v>875.4</v>
      </c>
      <c r="L160" s="83">
        <v>0</v>
      </c>
      <c r="M160" s="82">
        <f t="shared" si="115"/>
        <v>875.4</v>
      </c>
      <c r="N160" s="132">
        <f>H160/E160</f>
        <v>0.99988577955454028</v>
      </c>
      <c r="O160" s="132">
        <f t="shared" si="109"/>
        <v>0.99988577955454028</v>
      </c>
      <c r="P160" s="111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</row>
    <row r="161" spans="1:32" ht="99" x14ac:dyDescent="0.25">
      <c r="A161" s="95" t="s">
        <v>342</v>
      </c>
      <c r="B161" s="144" t="s">
        <v>349</v>
      </c>
      <c r="C161" s="191" t="s">
        <v>9</v>
      </c>
      <c r="D161" s="191" t="s">
        <v>8</v>
      </c>
      <c r="E161" s="203">
        <f t="shared" si="107"/>
        <v>216.9</v>
      </c>
      <c r="F161" s="203">
        <v>0</v>
      </c>
      <c r="G161" s="106">
        <v>216.9</v>
      </c>
      <c r="H161" s="83">
        <f t="shared" si="113"/>
        <v>216.9</v>
      </c>
      <c r="I161" s="83">
        <v>0</v>
      </c>
      <c r="J161" s="82">
        <v>216.9</v>
      </c>
      <c r="K161" s="83">
        <f t="shared" si="114"/>
        <v>216.9</v>
      </c>
      <c r="L161" s="83">
        <v>0</v>
      </c>
      <c r="M161" s="82">
        <f t="shared" si="115"/>
        <v>216.9</v>
      </c>
      <c r="N161" s="132">
        <f t="shared" si="108"/>
        <v>1</v>
      </c>
      <c r="O161" s="132">
        <f t="shared" si="109"/>
        <v>1</v>
      </c>
      <c r="P161" s="111"/>
      <c r="Q161" s="117"/>
      <c r="R161" s="117"/>
      <c r="S161" s="117"/>
      <c r="T161" s="117"/>
      <c r="U161" s="117"/>
      <c r="V161" s="117"/>
      <c r="W161" s="117"/>
      <c r="X161" s="117"/>
      <c r="Y161" s="117"/>
      <c r="Z161" s="117"/>
      <c r="AA161" s="117"/>
      <c r="AB161" s="117"/>
      <c r="AC161" s="117"/>
      <c r="AD161" s="117"/>
      <c r="AE161" s="117"/>
      <c r="AF161" s="117"/>
    </row>
    <row r="162" spans="1:32" ht="82.5" x14ac:dyDescent="0.25">
      <c r="A162" s="95" t="s">
        <v>343</v>
      </c>
      <c r="B162" s="144" t="s">
        <v>477</v>
      </c>
      <c r="C162" s="191" t="s">
        <v>9</v>
      </c>
      <c r="D162" s="191" t="s">
        <v>8</v>
      </c>
      <c r="E162" s="203">
        <f t="shared" si="107"/>
        <v>585</v>
      </c>
      <c r="F162" s="203">
        <v>0</v>
      </c>
      <c r="G162" s="106">
        <v>585</v>
      </c>
      <c r="H162" s="83">
        <f t="shared" si="113"/>
        <v>584.1</v>
      </c>
      <c r="I162" s="83"/>
      <c r="J162" s="82">
        <v>584.1</v>
      </c>
      <c r="K162" s="83">
        <f t="shared" si="114"/>
        <v>584.1</v>
      </c>
      <c r="L162" s="83"/>
      <c r="M162" s="82">
        <f t="shared" si="115"/>
        <v>584.1</v>
      </c>
      <c r="N162" s="132">
        <f t="shared" si="108"/>
        <v>0.99846153846153851</v>
      </c>
      <c r="O162" s="132">
        <f t="shared" si="109"/>
        <v>0.99846153846153851</v>
      </c>
      <c r="P162" s="196"/>
      <c r="Q162" s="117"/>
      <c r="R162" s="117"/>
      <c r="S162" s="117"/>
      <c r="T162" s="117"/>
      <c r="U162" s="117"/>
      <c r="V162" s="117"/>
      <c r="W162" s="117"/>
      <c r="X162" s="117"/>
      <c r="Y162" s="117"/>
      <c r="Z162" s="117"/>
      <c r="AA162" s="117"/>
      <c r="AB162" s="117"/>
      <c r="AC162" s="117"/>
      <c r="AD162" s="117"/>
      <c r="AE162" s="117"/>
      <c r="AF162" s="117"/>
    </row>
    <row r="163" spans="1:32" s="117" customFormat="1" x14ac:dyDescent="0.25">
      <c r="A163" s="118" t="s">
        <v>216</v>
      </c>
      <c r="B163" s="227" t="s">
        <v>173</v>
      </c>
      <c r="C163" s="227"/>
      <c r="D163" s="227"/>
      <c r="E163" s="109">
        <f t="shared" ref="E163:M163" si="116">SUM(E164:E175)</f>
        <v>15658.4</v>
      </c>
      <c r="F163" s="109">
        <f t="shared" si="116"/>
        <v>0</v>
      </c>
      <c r="G163" s="109">
        <f t="shared" si="116"/>
        <v>15658.4</v>
      </c>
      <c r="H163" s="109">
        <f t="shared" si="116"/>
        <v>14026</v>
      </c>
      <c r="I163" s="109">
        <f t="shared" si="116"/>
        <v>0</v>
      </c>
      <c r="J163" s="109">
        <f t="shared" si="116"/>
        <v>14026</v>
      </c>
      <c r="K163" s="109">
        <f t="shared" si="116"/>
        <v>14026</v>
      </c>
      <c r="L163" s="109">
        <f t="shared" si="116"/>
        <v>0</v>
      </c>
      <c r="M163" s="109">
        <f t="shared" si="116"/>
        <v>14026</v>
      </c>
      <c r="N163" s="3">
        <f t="shared" si="108"/>
        <v>0.89574924641087217</v>
      </c>
      <c r="O163" s="3">
        <f t="shared" si="109"/>
        <v>0.89574924641087217</v>
      </c>
      <c r="P163" s="111"/>
    </row>
    <row r="164" spans="1:32" ht="66" x14ac:dyDescent="0.25">
      <c r="A164" s="110" t="s">
        <v>217</v>
      </c>
      <c r="B164" s="213" t="s">
        <v>330</v>
      </c>
      <c r="C164" s="186" t="s">
        <v>9</v>
      </c>
      <c r="D164" s="179" t="s">
        <v>177</v>
      </c>
      <c r="E164" s="84">
        <f>G164</f>
        <v>766.7</v>
      </c>
      <c r="F164" s="84">
        <v>0</v>
      </c>
      <c r="G164" s="83">
        <v>766.7</v>
      </c>
      <c r="H164" s="83">
        <f t="shared" ref="H164:H175" si="117">J164</f>
        <v>766.7</v>
      </c>
      <c r="I164" s="83">
        <v>0</v>
      </c>
      <c r="J164" s="82">
        <v>766.7</v>
      </c>
      <c r="K164" s="83">
        <f t="shared" ref="K164:K175" si="118">M164</f>
        <v>766.7</v>
      </c>
      <c r="L164" s="83">
        <v>0</v>
      </c>
      <c r="M164" s="82">
        <f t="shared" ref="M164:M175" si="119">J164</f>
        <v>766.7</v>
      </c>
      <c r="N164" s="132">
        <f t="shared" si="108"/>
        <v>1</v>
      </c>
      <c r="O164" s="132">
        <f t="shared" si="109"/>
        <v>1</v>
      </c>
      <c r="P164" s="111"/>
      <c r="Q164" s="117"/>
      <c r="R164" s="117"/>
      <c r="S164" s="117"/>
      <c r="T164" s="117"/>
      <c r="U164" s="117"/>
      <c r="V164" s="117"/>
      <c r="W164" s="117"/>
      <c r="X164" s="117"/>
      <c r="Y164" s="117"/>
      <c r="Z164" s="117"/>
      <c r="AA164" s="117"/>
      <c r="AB164" s="117"/>
      <c r="AC164" s="117"/>
      <c r="AD164" s="117"/>
      <c r="AE164" s="117"/>
      <c r="AF164" s="117"/>
    </row>
    <row r="165" spans="1:32" ht="63" customHeight="1" x14ac:dyDescent="0.25">
      <c r="A165" s="110" t="s">
        <v>290</v>
      </c>
      <c r="B165" s="188" t="s">
        <v>331</v>
      </c>
      <c r="C165" s="186" t="s">
        <v>9</v>
      </c>
      <c r="D165" s="179" t="s">
        <v>203</v>
      </c>
      <c r="E165" s="84">
        <f t="shared" si="107"/>
        <v>739.2</v>
      </c>
      <c r="F165" s="84">
        <v>0</v>
      </c>
      <c r="G165" s="83">
        <v>739.2</v>
      </c>
      <c r="H165" s="83">
        <f t="shared" si="117"/>
        <v>739.2</v>
      </c>
      <c r="I165" s="83">
        <v>0</v>
      </c>
      <c r="J165" s="82">
        <v>739.2</v>
      </c>
      <c r="K165" s="83">
        <f t="shared" si="118"/>
        <v>739.2</v>
      </c>
      <c r="L165" s="83">
        <v>0</v>
      </c>
      <c r="M165" s="82">
        <f t="shared" si="119"/>
        <v>739.2</v>
      </c>
      <c r="N165" s="132">
        <f t="shared" si="108"/>
        <v>1</v>
      </c>
      <c r="O165" s="132">
        <f t="shared" si="109"/>
        <v>1</v>
      </c>
      <c r="P165" s="111"/>
      <c r="Q165" s="117"/>
      <c r="R165" s="117"/>
      <c r="S165" s="117"/>
      <c r="T165" s="117"/>
      <c r="U165" s="117"/>
      <c r="V165" s="117"/>
      <c r="W165" s="117"/>
      <c r="X165" s="117"/>
      <c r="Y165" s="117"/>
      <c r="Z165" s="117"/>
      <c r="AA165" s="117"/>
      <c r="AB165" s="117"/>
      <c r="AC165" s="117"/>
      <c r="AD165" s="117"/>
      <c r="AE165" s="117"/>
      <c r="AF165" s="117"/>
    </row>
    <row r="166" spans="1:32" ht="66" x14ac:dyDescent="0.25">
      <c r="A166" s="110" t="s">
        <v>291</v>
      </c>
      <c r="B166" s="188" t="s">
        <v>332</v>
      </c>
      <c r="C166" s="186" t="s">
        <v>9</v>
      </c>
      <c r="D166" s="179" t="s">
        <v>204</v>
      </c>
      <c r="E166" s="84">
        <f t="shared" si="107"/>
        <v>1586.9</v>
      </c>
      <c r="F166" s="84">
        <v>0</v>
      </c>
      <c r="G166" s="83">
        <v>1586.9</v>
      </c>
      <c r="H166" s="83">
        <f t="shared" si="117"/>
        <v>596</v>
      </c>
      <c r="I166" s="83">
        <v>0</v>
      </c>
      <c r="J166" s="82">
        <v>596</v>
      </c>
      <c r="K166" s="83">
        <f t="shared" si="118"/>
        <v>596</v>
      </c>
      <c r="L166" s="83">
        <v>0</v>
      </c>
      <c r="M166" s="82">
        <f t="shared" si="119"/>
        <v>596</v>
      </c>
      <c r="N166" s="132">
        <f t="shared" si="108"/>
        <v>0.37557502048018149</v>
      </c>
      <c r="O166" s="222">
        <f t="shared" si="109"/>
        <v>0.37557502048018149</v>
      </c>
      <c r="P166" s="214"/>
      <c r="Q166" s="117"/>
      <c r="R166" s="117"/>
      <c r="S166" s="117"/>
      <c r="T166" s="117"/>
      <c r="U166" s="117"/>
      <c r="V166" s="117"/>
      <c r="W166" s="117"/>
      <c r="X166" s="117"/>
      <c r="Y166" s="117"/>
      <c r="Z166" s="117"/>
      <c r="AA166" s="117"/>
      <c r="AB166" s="117"/>
      <c r="AC166" s="117"/>
      <c r="AD166" s="117"/>
      <c r="AE166" s="117"/>
      <c r="AF166" s="117"/>
    </row>
    <row r="167" spans="1:32" ht="66" x14ac:dyDescent="0.25">
      <c r="A167" s="110" t="s">
        <v>292</v>
      </c>
      <c r="B167" s="188" t="s">
        <v>205</v>
      </c>
      <c r="C167" s="186" t="s">
        <v>9</v>
      </c>
      <c r="D167" s="179" t="s">
        <v>174</v>
      </c>
      <c r="E167" s="84">
        <f t="shared" si="107"/>
        <v>1834.9</v>
      </c>
      <c r="F167" s="84">
        <v>0</v>
      </c>
      <c r="G167" s="83">
        <v>1834.9</v>
      </c>
      <c r="H167" s="83">
        <f t="shared" si="117"/>
        <v>1834.9</v>
      </c>
      <c r="I167" s="83">
        <v>0</v>
      </c>
      <c r="J167" s="82">
        <v>1834.9</v>
      </c>
      <c r="K167" s="83">
        <f t="shared" si="118"/>
        <v>1834.9</v>
      </c>
      <c r="L167" s="83">
        <v>0</v>
      </c>
      <c r="M167" s="82">
        <f t="shared" si="119"/>
        <v>1834.9</v>
      </c>
      <c r="N167" s="132">
        <f t="shared" si="108"/>
        <v>1</v>
      </c>
      <c r="O167" s="132">
        <f t="shared" si="109"/>
        <v>1</v>
      </c>
      <c r="P167" s="111"/>
      <c r="Q167" s="117"/>
      <c r="R167" s="117"/>
      <c r="S167" s="117"/>
      <c r="T167" s="117"/>
      <c r="U167" s="117"/>
      <c r="V167" s="117"/>
      <c r="W167" s="117"/>
      <c r="X167" s="117"/>
      <c r="Y167" s="117"/>
      <c r="Z167" s="117"/>
      <c r="AA167" s="117"/>
      <c r="AB167" s="117"/>
      <c r="AC167" s="117"/>
      <c r="AD167" s="117"/>
      <c r="AE167" s="117"/>
      <c r="AF167" s="117"/>
    </row>
    <row r="168" spans="1:32" ht="66" x14ac:dyDescent="0.25">
      <c r="A168" s="110" t="s">
        <v>293</v>
      </c>
      <c r="B168" s="188" t="s">
        <v>333</v>
      </c>
      <c r="C168" s="186" t="s">
        <v>9</v>
      </c>
      <c r="D168" s="179" t="s">
        <v>177</v>
      </c>
      <c r="E168" s="84">
        <f t="shared" si="107"/>
        <v>886.3</v>
      </c>
      <c r="F168" s="84">
        <v>0</v>
      </c>
      <c r="G168" s="83">
        <f>1363.5-477.2</f>
        <v>886.3</v>
      </c>
      <c r="H168" s="83">
        <f t="shared" si="117"/>
        <v>886.3</v>
      </c>
      <c r="I168" s="83">
        <v>0</v>
      </c>
      <c r="J168" s="82">
        <v>886.3</v>
      </c>
      <c r="K168" s="83">
        <f t="shared" si="118"/>
        <v>886.3</v>
      </c>
      <c r="L168" s="83">
        <v>0</v>
      </c>
      <c r="M168" s="82">
        <f t="shared" si="119"/>
        <v>886.3</v>
      </c>
      <c r="N168" s="132">
        <f t="shared" si="108"/>
        <v>1</v>
      </c>
      <c r="O168" s="132">
        <f t="shared" si="109"/>
        <v>1</v>
      </c>
      <c r="P168" s="111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</row>
    <row r="169" spans="1:32" ht="66" x14ac:dyDescent="0.25">
      <c r="A169" s="110" t="s">
        <v>294</v>
      </c>
      <c r="B169" s="188" t="s">
        <v>334</v>
      </c>
      <c r="C169" s="186" t="s">
        <v>9</v>
      </c>
      <c r="D169" s="179" t="s">
        <v>202</v>
      </c>
      <c r="E169" s="84">
        <f t="shared" si="107"/>
        <v>1020.7</v>
      </c>
      <c r="F169" s="84">
        <v>0</v>
      </c>
      <c r="G169" s="83">
        <v>1020.7</v>
      </c>
      <c r="H169" s="83">
        <f t="shared" si="117"/>
        <v>1020.7</v>
      </c>
      <c r="I169" s="83">
        <v>0</v>
      </c>
      <c r="J169" s="82">
        <v>1020.7</v>
      </c>
      <c r="K169" s="83">
        <f t="shared" si="118"/>
        <v>1020.7</v>
      </c>
      <c r="L169" s="83">
        <v>0</v>
      </c>
      <c r="M169" s="82">
        <f t="shared" si="119"/>
        <v>1020.7</v>
      </c>
      <c r="N169" s="132">
        <f t="shared" si="108"/>
        <v>1</v>
      </c>
      <c r="O169" s="132">
        <f t="shared" si="109"/>
        <v>1</v>
      </c>
      <c r="P169" s="111"/>
      <c r="Q169" s="117"/>
      <c r="R169" s="117"/>
      <c r="S169" s="117"/>
      <c r="T169" s="117"/>
      <c r="U169" s="117"/>
      <c r="V169" s="117"/>
      <c r="W169" s="117"/>
      <c r="X169" s="117"/>
      <c r="Y169" s="117"/>
      <c r="Z169" s="117"/>
      <c r="AA169" s="117"/>
      <c r="AB169" s="117"/>
      <c r="AC169" s="117"/>
      <c r="AD169" s="117"/>
      <c r="AE169" s="117"/>
      <c r="AF169" s="117"/>
    </row>
    <row r="170" spans="1:32" ht="66" x14ac:dyDescent="0.25">
      <c r="A170" s="110" t="s">
        <v>295</v>
      </c>
      <c r="B170" s="188" t="s">
        <v>206</v>
      </c>
      <c r="C170" s="186" t="s">
        <v>9</v>
      </c>
      <c r="D170" s="179" t="s">
        <v>176</v>
      </c>
      <c r="E170" s="84">
        <f t="shared" si="107"/>
        <v>1800</v>
      </c>
      <c r="F170" s="84">
        <v>0</v>
      </c>
      <c r="G170" s="83">
        <v>1800</v>
      </c>
      <c r="H170" s="83">
        <f t="shared" si="117"/>
        <v>1800</v>
      </c>
      <c r="I170" s="83">
        <v>0</v>
      </c>
      <c r="J170" s="82">
        <v>1800</v>
      </c>
      <c r="K170" s="83">
        <f t="shared" si="118"/>
        <v>1800</v>
      </c>
      <c r="L170" s="83">
        <v>0</v>
      </c>
      <c r="M170" s="82">
        <f t="shared" si="119"/>
        <v>1800</v>
      </c>
      <c r="N170" s="132">
        <f t="shared" si="108"/>
        <v>1</v>
      </c>
      <c r="O170" s="132">
        <f t="shared" si="109"/>
        <v>1</v>
      </c>
      <c r="P170" s="111"/>
      <c r="Q170" s="117"/>
      <c r="R170" s="117"/>
      <c r="S170" s="117"/>
      <c r="T170" s="117"/>
      <c r="U170" s="117"/>
      <c r="V170" s="117"/>
      <c r="W170" s="117"/>
      <c r="X170" s="117"/>
      <c r="Y170" s="117"/>
      <c r="Z170" s="117"/>
      <c r="AA170" s="117"/>
      <c r="AB170" s="117"/>
      <c r="AC170" s="117"/>
      <c r="AD170" s="117"/>
      <c r="AE170" s="117"/>
      <c r="AF170" s="117"/>
    </row>
    <row r="171" spans="1:32" ht="66" x14ac:dyDescent="0.25">
      <c r="A171" s="110" t="s">
        <v>296</v>
      </c>
      <c r="B171" s="188" t="s">
        <v>207</v>
      </c>
      <c r="C171" s="186" t="s">
        <v>9</v>
      </c>
      <c r="D171" s="179" t="s">
        <v>201</v>
      </c>
      <c r="E171" s="84">
        <f t="shared" si="107"/>
        <v>1184.4000000000001</v>
      </c>
      <c r="F171" s="84">
        <v>0</v>
      </c>
      <c r="G171" s="83">
        <v>1184.4000000000001</v>
      </c>
      <c r="H171" s="83">
        <f t="shared" si="117"/>
        <v>1184.4000000000001</v>
      </c>
      <c r="I171" s="83">
        <v>0</v>
      </c>
      <c r="J171" s="82">
        <v>1184.4000000000001</v>
      </c>
      <c r="K171" s="83">
        <f t="shared" si="118"/>
        <v>1184.4000000000001</v>
      </c>
      <c r="L171" s="83">
        <v>0</v>
      </c>
      <c r="M171" s="82">
        <f t="shared" si="119"/>
        <v>1184.4000000000001</v>
      </c>
      <c r="N171" s="132">
        <f t="shared" si="108"/>
        <v>1</v>
      </c>
      <c r="O171" s="132">
        <f t="shared" si="109"/>
        <v>1</v>
      </c>
      <c r="P171" s="111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</row>
    <row r="172" spans="1:32" s="151" customFormat="1" ht="82.5" x14ac:dyDescent="0.25">
      <c r="A172" s="176" t="s">
        <v>297</v>
      </c>
      <c r="B172" s="96" t="s">
        <v>335</v>
      </c>
      <c r="C172" s="215" t="s">
        <v>9</v>
      </c>
      <c r="D172" s="207" t="s">
        <v>178</v>
      </c>
      <c r="E172" s="105">
        <f t="shared" si="107"/>
        <v>1494</v>
      </c>
      <c r="F172" s="105">
        <v>0</v>
      </c>
      <c r="G172" s="106">
        <v>1494</v>
      </c>
      <c r="H172" s="106">
        <f t="shared" si="117"/>
        <v>860.6</v>
      </c>
      <c r="I172" s="106">
        <v>0</v>
      </c>
      <c r="J172" s="105">
        <v>860.6</v>
      </c>
      <c r="K172" s="106">
        <f t="shared" si="118"/>
        <v>860.6</v>
      </c>
      <c r="L172" s="106">
        <v>0</v>
      </c>
      <c r="M172" s="105">
        <f t="shared" si="119"/>
        <v>860.6</v>
      </c>
      <c r="N172" s="223">
        <f t="shared" si="108"/>
        <v>0.57603748326639892</v>
      </c>
      <c r="O172" s="223">
        <f t="shared" si="109"/>
        <v>0.57603748326639892</v>
      </c>
      <c r="P172" s="216"/>
      <c r="Q172" s="217"/>
      <c r="R172" s="217"/>
      <c r="S172" s="217"/>
      <c r="T172" s="217"/>
      <c r="U172" s="217"/>
      <c r="V172" s="217"/>
      <c r="W172" s="217"/>
      <c r="X172" s="217"/>
      <c r="Y172" s="217"/>
      <c r="Z172" s="217"/>
      <c r="AA172" s="217"/>
      <c r="AB172" s="217"/>
      <c r="AC172" s="217"/>
      <c r="AD172" s="217"/>
      <c r="AE172" s="217"/>
      <c r="AF172" s="217"/>
    </row>
    <row r="173" spans="1:32" ht="99" x14ac:dyDescent="0.25">
      <c r="A173" s="110" t="s">
        <v>298</v>
      </c>
      <c r="B173" s="188" t="s">
        <v>336</v>
      </c>
      <c r="C173" s="186" t="s">
        <v>9</v>
      </c>
      <c r="D173" s="179" t="s">
        <v>208</v>
      </c>
      <c r="E173" s="84">
        <f t="shared" si="107"/>
        <v>392.4</v>
      </c>
      <c r="F173" s="84">
        <v>0</v>
      </c>
      <c r="G173" s="83">
        <v>392.4</v>
      </c>
      <c r="H173" s="83">
        <f t="shared" si="117"/>
        <v>392.4</v>
      </c>
      <c r="I173" s="83">
        <v>0</v>
      </c>
      <c r="J173" s="82">
        <v>392.4</v>
      </c>
      <c r="K173" s="83">
        <f t="shared" si="118"/>
        <v>392.4</v>
      </c>
      <c r="L173" s="83">
        <v>0</v>
      </c>
      <c r="M173" s="82">
        <f t="shared" si="119"/>
        <v>392.4</v>
      </c>
      <c r="N173" s="132">
        <f t="shared" si="108"/>
        <v>1</v>
      </c>
      <c r="O173" s="132">
        <f t="shared" si="109"/>
        <v>1</v>
      </c>
      <c r="P173" s="196"/>
      <c r="Q173" s="117"/>
      <c r="R173" s="117"/>
      <c r="S173" s="117"/>
      <c r="T173" s="117"/>
      <c r="U173" s="117"/>
      <c r="V173" s="117"/>
      <c r="W173" s="117"/>
      <c r="X173" s="117"/>
      <c r="Y173" s="117"/>
      <c r="Z173" s="117"/>
      <c r="AA173" s="117"/>
      <c r="AB173" s="117"/>
      <c r="AC173" s="117"/>
      <c r="AD173" s="117"/>
      <c r="AE173" s="117"/>
      <c r="AF173" s="117"/>
    </row>
    <row r="174" spans="1:32" ht="66" x14ac:dyDescent="0.25">
      <c r="A174" s="110" t="s">
        <v>299</v>
      </c>
      <c r="B174" s="188" t="s">
        <v>337</v>
      </c>
      <c r="C174" s="186" t="s">
        <v>9</v>
      </c>
      <c r="D174" s="179" t="s">
        <v>175</v>
      </c>
      <c r="E174" s="84">
        <f t="shared" si="107"/>
        <v>1952.9</v>
      </c>
      <c r="F174" s="84">
        <v>0</v>
      </c>
      <c r="G174" s="83">
        <v>1952.9</v>
      </c>
      <c r="H174" s="83">
        <f t="shared" si="117"/>
        <v>1944.8</v>
      </c>
      <c r="I174" s="83">
        <v>0</v>
      </c>
      <c r="J174" s="82">
        <v>1944.8</v>
      </c>
      <c r="K174" s="83">
        <f t="shared" si="118"/>
        <v>1944.8</v>
      </c>
      <c r="L174" s="83">
        <v>0</v>
      </c>
      <c r="M174" s="82">
        <f t="shared" si="119"/>
        <v>1944.8</v>
      </c>
      <c r="N174" s="132">
        <f t="shared" si="108"/>
        <v>0.99585232218751596</v>
      </c>
      <c r="O174" s="132">
        <f t="shared" si="109"/>
        <v>0.99585232218751596</v>
      </c>
      <c r="P174" s="196"/>
      <c r="Q174" s="117"/>
      <c r="R174" s="117"/>
      <c r="S174" s="117"/>
      <c r="T174" s="117"/>
      <c r="U174" s="117"/>
      <c r="V174" s="117"/>
      <c r="W174" s="117"/>
      <c r="X174" s="117"/>
      <c r="Y174" s="117"/>
      <c r="Z174" s="117"/>
      <c r="AA174" s="117"/>
      <c r="AB174" s="117"/>
      <c r="AC174" s="117"/>
      <c r="AD174" s="117"/>
      <c r="AE174" s="117"/>
      <c r="AF174" s="117"/>
    </row>
    <row r="175" spans="1:32" ht="66" x14ac:dyDescent="0.25">
      <c r="A175" s="110" t="s">
        <v>300</v>
      </c>
      <c r="B175" s="188" t="s">
        <v>338</v>
      </c>
      <c r="C175" s="186" t="s">
        <v>9</v>
      </c>
      <c r="D175" s="218" t="s">
        <v>339</v>
      </c>
      <c r="E175" s="84">
        <f t="shared" si="107"/>
        <v>2000</v>
      </c>
      <c r="F175" s="84">
        <v>0</v>
      </c>
      <c r="G175" s="83">
        <v>2000</v>
      </c>
      <c r="H175" s="83">
        <f t="shared" si="117"/>
        <v>2000</v>
      </c>
      <c r="I175" s="83">
        <v>0</v>
      </c>
      <c r="J175" s="82">
        <v>2000</v>
      </c>
      <c r="K175" s="83">
        <f t="shared" si="118"/>
        <v>2000</v>
      </c>
      <c r="L175" s="83">
        <v>0</v>
      </c>
      <c r="M175" s="82">
        <f t="shared" si="119"/>
        <v>2000</v>
      </c>
      <c r="N175" s="132">
        <f t="shared" si="108"/>
        <v>1</v>
      </c>
      <c r="O175" s="132">
        <f t="shared" si="109"/>
        <v>1</v>
      </c>
      <c r="P175" s="111"/>
      <c r="Q175" s="117"/>
      <c r="R175" s="117"/>
      <c r="S175" s="117"/>
      <c r="T175" s="117"/>
      <c r="U175" s="117"/>
      <c r="V175" s="117"/>
      <c r="W175" s="117"/>
      <c r="X175" s="117"/>
      <c r="Y175" s="117"/>
      <c r="Z175" s="117"/>
      <c r="AA175" s="117"/>
      <c r="AB175" s="117"/>
      <c r="AC175" s="117"/>
      <c r="AD175" s="117"/>
      <c r="AE175" s="117"/>
      <c r="AF175" s="117"/>
    </row>
    <row r="176" spans="1:32" s="117" customFormat="1" x14ac:dyDescent="0.25">
      <c r="A176" s="110" t="s">
        <v>301</v>
      </c>
      <c r="B176" s="236" t="s">
        <v>214</v>
      </c>
      <c r="C176" s="236"/>
      <c r="D176" s="236"/>
      <c r="E176" s="109">
        <f>SUM(E177:E178)</f>
        <v>29428.2</v>
      </c>
      <c r="F176" s="109">
        <f t="shared" ref="F176:M176" si="120">SUM(F177:F178)</f>
        <v>12614.1</v>
      </c>
      <c r="G176" s="109">
        <f t="shared" si="120"/>
        <v>16814.099999999999</v>
      </c>
      <c r="H176" s="109">
        <f t="shared" si="120"/>
        <v>25429.7</v>
      </c>
      <c r="I176" s="109">
        <f t="shared" si="120"/>
        <v>12614.1</v>
      </c>
      <c r="J176" s="109">
        <f t="shared" si="120"/>
        <v>12815.6</v>
      </c>
      <c r="K176" s="109">
        <f t="shared" si="120"/>
        <v>25429.7</v>
      </c>
      <c r="L176" s="109">
        <f t="shared" si="120"/>
        <v>12614.1</v>
      </c>
      <c r="M176" s="109">
        <f t="shared" si="120"/>
        <v>12815.6</v>
      </c>
      <c r="N176" s="3">
        <f t="shared" si="108"/>
        <v>0.86412692587382167</v>
      </c>
      <c r="O176" s="3">
        <f t="shared" si="109"/>
        <v>0.86412692587382167</v>
      </c>
      <c r="P176" s="111"/>
    </row>
    <row r="177" spans="1:32" ht="99" x14ac:dyDescent="0.25">
      <c r="A177" s="110" t="s">
        <v>302</v>
      </c>
      <c r="B177" s="72" t="s">
        <v>215</v>
      </c>
      <c r="C177" s="179" t="s">
        <v>9</v>
      </c>
      <c r="D177" s="179" t="s">
        <v>9</v>
      </c>
      <c r="E177" s="84">
        <f>G177+F177</f>
        <v>25228.2</v>
      </c>
      <c r="F177" s="83">
        <v>12614.1</v>
      </c>
      <c r="G177" s="83">
        <v>12614.1</v>
      </c>
      <c r="H177" s="83">
        <f>I177+J177</f>
        <v>25228.2</v>
      </c>
      <c r="I177" s="83">
        <v>12614.1</v>
      </c>
      <c r="J177" s="82">
        <v>12614.1</v>
      </c>
      <c r="K177" s="83">
        <f>L177+M177</f>
        <v>25228.2</v>
      </c>
      <c r="L177" s="83">
        <f>I177</f>
        <v>12614.1</v>
      </c>
      <c r="M177" s="82">
        <f t="shared" ref="M177:M178" si="121">J177</f>
        <v>12614.1</v>
      </c>
      <c r="N177" s="132">
        <f t="shared" si="108"/>
        <v>1</v>
      </c>
      <c r="O177" s="132">
        <f t="shared" si="109"/>
        <v>1</v>
      </c>
      <c r="P177" s="111"/>
      <c r="Q177" s="117"/>
      <c r="R177" s="117"/>
      <c r="S177" s="117"/>
      <c r="T177" s="117"/>
      <c r="U177" s="117"/>
      <c r="V177" s="117"/>
      <c r="W177" s="117"/>
      <c r="X177" s="117"/>
      <c r="Y177" s="117"/>
      <c r="Z177" s="117"/>
      <c r="AA177" s="117"/>
      <c r="AB177" s="117"/>
      <c r="AC177" s="117"/>
      <c r="AD177" s="117"/>
      <c r="AE177" s="117"/>
      <c r="AF177" s="117"/>
    </row>
    <row r="178" spans="1:32" ht="97.5" customHeight="1" x14ac:dyDescent="0.25">
      <c r="A178" s="110" t="s">
        <v>351</v>
      </c>
      <c r="B178" s="219" t="s">
        <v>350</v>
      </c>
      <c r="C178" s="179" t="s">
        <v>9</v>
      </c>
      <c r="D178" s="179" t="s">
        <v>9</v>
      </c>
      <c r="E178" s="84">
        <f>G178+F178</f>
        <v>4200</v>
      </c>
      <c r="F178" s="84">
        <v>0</v>
      </c>
      <c r="G178" s="83">
        <v>4200</v>
      </c>
      <c r="H178" s="83">
        <f t="shared" ref="H178" si="122">J178</f>
        <v>201.5</v>
      </c>
      <c r="I178" s="83">
        <v>0</v>
      </c>
      <c r="J178" s="82">
        <v>201.5</v>
      </c>
      <c r="K178" s="83">
        <f t="shared" ref="K178" si="123">M178</f>
        <v>201.5</v>
      </c>
      <c r="L178" s="83">
        <v>0</v>
      </c>
      <c r="M178" s="82">
        <f t="shared" si="121"/>
        <v>201.5</v>
      </c>
      <c r="N178" s="132">
        <f t="shared" si="108"/>
        <v>4.7976190476190478E-2</v>
      </c>
      <c r="O178" s="132">
        <f t="shared" si="109"/>
        <v>4.7976190476190478E-2</v>
      </c>
      <c r="P178" s="111"/>
      <c r="Q178" s="117"/>
      <c r="R178" s="117"/>
      <c r="S178" s="117"/>
      <c r="T178" s="117"/>
      <c r="U178" s="117"/>
      <c r="V178" s="117"/>
      <c r="W178" s="117"/>
      <c r="X178" s="117"/>
      <c r="Y178" s="117"/>
      <c r="Z178" s="117"/>
      <c r="AA178" s="117"/>
      <c r="AB178" s="117"/>
      <c r="AC178" s="117"/>
      <c r="AD178" s="117"/>
      <c r="AE178" s="117"/>
      <c r="AF178" s="117"/>
    </row>
    <row r="179" spans="1:32" x14ac:dyDescent="0.25">
      <c r="A179" s="220"/>
      <c r="B179" s="221"/>
      <c r="C179" s="221"/>
      <c r="D179" s="221"/>
      <c r="E179" s="115">
        <f>E124+E119+E25+E6+E163+E176+E115</f>
        <v>463074.60000000003</v>
      </c>
      <c r="F179" s="115">
        <f t="shared" ref="F179:M179" si="124">F124+F119+F25+F6+F163+F176+F115</f>
        <v>12614.1</v>
      </c>
      <c r="G179" s="115">
        <f t="shared" si="124"/>
        <v>450460.5</v>
      </c>
      <c r="H179" s="115">
        <f t="shared" si="124"/>
        <v>438142.38</v>
      </c>
      <c r="I179" s="115">
        <f t="shared" si="124"/>
        <v>12614.1</v>
      </c>
      <c r="J179" s="115">
        <f t="shared" si="124"/>
        <v>425528.27999999997</v>
      </c>
      <c r="K179" s="115">
        <f t="shared" si="124"/>
        <v>438142.38</v>
      </c>
      <c r="L179" s="115">
        <f t="shared" si="124"/>
        <v>12614.1</v>
      </c>
      <c r="M179" s="115">
        <f t="shared" si="124"/>
        <v>425528.27999999997</v>
      </c>
      <c r="N179" s="3">
        <f t="shared" si="108"/>
        <v>0.94615938770988517</v>
      </c>
      <c r="O179" s="3">
        <f t="shared" si="109"/>
        <v>0.94615938770988517</v>
      </c>
      <c r="P179" s="111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</row>
    <row r="180" spans="1:32" x14ac:dyDescent="0.25">
      <c r="E180" s="11"/>
      <c r="F180" s="11"/>
      <c r="G180" s="116"/>
    </row>
    <row r="181" spans="1:32" x14ac:dyDescent="0.25">
      <c r="H181" s="13"/>
      <c r="I181" s="13"/>
      <c r="J181" s="19"/>
      <c r="K181" s="13"/>
      <c r="L181" s="13"/>
      <c r="M181" s="13"/>
    </row>
    <row r="183" spans="1:32" x14ac:dyDescent="0.25">
      <c r="E183" s="14"/>
      <c r="K183" s="27"/>
    </row>
    <row r="184" spans="1:32" x14ac:dyDescent="0.25">
      <c r="H184" s="22"/>
      <c r="J184" s="20"/>
    </row>
    <row r="189" spans="1:32" ht="30.75" customHeight="1" x14ac:dyDescent="0.25"/>
    <row r="191" spans="1:32" ht="18.75" customHeight="1" x14ac:dyDescent="0.25"/>
    <row r="192" spans="1:32" ht="18.75" customHeight="1" x14ac:dyDescent="0.25"/>
    <row r="195" ht="18.75" customHeight="1" x14ac:dyDescent="0.25"/>
    <row r="197" ht="18.75" customHeight="1" x14ac:dyDescent="0.25"/>
    <row r="198" ht="18.75" customHeight="1" x14ac:dyDescent="0.25"/>
  </sheetData>
  <mergeCells count="31">
    <mergeCell ref="P94:AF94"/>
    <mergeCell ref="B176:D176"/>
    <mergeCell ref="B163:D163"/>
    <mergeCell ref="B7:D7"/>
    <mergeCell ref="B9:D9"/>
    <mergeCell ref="B19:D19"/>
    <mergeCell ref="B25:D25"/>
    <mergeCell ref="B26:D26"/>
    <mergeCell ref="B65:D65"/>
    <mergeCell ref="B71:D71"/>
    <mergeCell ref="B119:D119"/>
    <mergeCell ref="B85:D85"/>
    <mergeCell ref="B97:D97"/>
    <mergeCell ref="B100:D100"/>
    <mergeCell ref="B124:D124"/>
    <mergeCell ref="B83:D83"/>
    <mergeCell ref="B115:D115"/>
    <mergeCell ref="B46:D46"/>
    <mergeCell ref="B6:D6"/>
    <mergeCell ref="A1:O1"/>
    <mergeCell ref="A2:O2"/>
    <mergeCell ref="A3:A4"/>
    <mergeCell ref="B3:B4"/>
    <mergeCell ref="C3:C4"/>
    <mergeCell ref="D3:D4"/>
    <mergeCell ref="K3:M3"/>
    <mergeCell ref="N3:N4"/>
    <mergeCell ref="O3:O4"/>
    <mergeCell ref="E3:G3"/>
    <mergeCell ref="H3:J3"/>
    <mergeCell ref="B20:D20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4" fitToHeight="6" orientation="landscape" r:id="rId1"/>
  <rowBreaks count="1" manualBreakCount="1"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40"/>
  <sheetViews>
    <sheetView view="pageBreakPreview" zoomScale="70" zoomScaleNormal="10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P51" sqref="P51"/>
    </sheetView>
  </sheetViews>
  <sheetFormatPr defaultRowHeight="16.5" x14ac:dyDescent="0.25"/>
  <cols>
    <col min="1" max="1" width="8.5703125" style="30" customWidth="1"/>
    <col min="2" max="2" width="37" style="30" customWidth="1"/>
    <col min="3" max="3" width="27.7109375" style="30" customWidth="1"/>
    <col min="4" max="4" width="23.28515625" style="30" customWidth="1"/>
    <col min="5" max="5" width="18.7109375" style="30" customWidth="1"/>
    <col min="6" max="6" width="19.5703125" style="30" customWidth="1"/>
    <col min="7" max="7" width="22.28515625" style="30" customWidth="1"/>
    <col min="8" max="8" width="14.7109375" style="30" customWidth="1"/>
    <col min="9" max="10" width="14.140625" style="30" customWidth="1"/>
    <col min="11" max="11" width="15.140625" style="30" customWidth="1"/>
    <col min="12" max="253" width="9.140625" style="30"/>
    <col min="254" max="254" width="6.5703125" style="30" customWidth="1"/>
    <col min="255" max="255" width="35.28515625" style="30" customWidth="1"/>
    <col min="256" max="256" width="14" style="30" customWidth="1"/>
    <col min="257" max="257" width="11.42578125" style="30" customWidth="1"/>
    <col min="258" max="258" width="21.7109375" style="30" customWidth="1"/>
    <col min="259" max="259" width="13.7109375" style="30" customWidth="1"/>
    <col min="260" max="260" width="14.85546875" style="30" customWidth="1"/>
    <col min="261" max="261" width="19.5703125" style="30" customWidth="1"/>
    <col min="262" max="262" width="13.7109375" style="30" customWidth="1"/>
    <col min="263" max="263" width="14.7109375" style="30" customWidth="1"/>
    <col min="264" max="265" width="14.140625" style="30" customWidth="1"/>
    <col min="266" max="266" width="15.140625" style="30" customWidth="1"/>
    <col min="267" max="267" width="21.5703125" style="30" customWidth="1"/>
    <col min="268" max="509" width="9.140625" style="30"/>
    <col min="510" max="510" width="6.5703125" style="30" customWidth="1"/>
    <col min="511" max="511" width="35.28515625" style="30" customWidth="1"/>
    <col min="512" max="512" width="14" style="30" customWidth="1"/>
    <col min="513" max="513" width="11.42578125" style="30" customWidth="1"/>
    <col min="514" max="514" width="21.7109375" style="30" customWidth="1"/>
    <col min="515" max="515" width="13.7109375" style="30" customWidth="1"/>
    <col min="516" max="516" width="14.85546875" style="30" customWidth="1"/>
    <col min="517" max="517" width="19.5703125" style="30" customWidth="1"/>
    <col min="518" max="518" width="13.7109375" style="30" customWidth="1"/>
    <col min="519" max="519" width="14.7109375" style="30" customWidth="1"/>
    <col min="520" max="521" width="14.140625" style="30" customWidth="1"/>
    <col min="522" max="522" width="15.140625" style="30" customWidth="1"/>
    <col min="523" max="523" width="21.5703125" style="30" customWidth="1"/>
    <col min="524" max="765" width="9.140625" style="30"/>
    <col min="766" max="766" width="6.5703125" style="30" customWidth="1"/>
    <col min="767" max="767" width="35.28515625" style="30" customWidth="1"/>
    <col min="768" max="768" width="14" style="30" customWidth="1"/>
    <col min="769" max="769" width="11.42578125" style="30" customWidth="1"/>
    <col min="770" max="770" width="21.7109375" style="30" customWidth="1"/>
    <col min="771" max="771" width="13.7109375" style="30" customWidth="1"/>
    <col min="772" max="772" width="14.85546875" style="30" customWidth="1"/>
    <col min="773" max="773" width="19.5703125" style="30" customWidth="1"/>
    <col min="774" max="774" width="13.7109375" style="30" customWidth="1"/>
    <col min="775" max="775" width="14.7109375" style="30" customWidth="1"/>
    <col min="776" max="777" width="14.140625" style="30" customWidth="1"/>
    <col min="778" max="778" width="15.140625" style="30" customWidth="1"/>
    <col min="779" max="779" width="21.5703125" style="30" customWidth="1"/>
    <col min="780" max="1021" width="9.140625" style="30"/>
    <col min="1022" max="1022" width="6.5703125" style="30" customWidth="1"/>
    <col min="1023" max="1023" width="35.28515625" style="30" customWidth="1"/>
    <col min="1024" max="1024" width="14" style="30" customWidth="1"/>
    <col min="1025" max="1025" width="11.42578125" style="30" customWidth="1"/>
    <col min="1026" max="1026" width="21.7109375" style="30" customWidth="1"/>
    <col min="1027" max="1027" width="13.7109375" style="30" customWidth="1"/>
    <col min="1028" max="1028" width="14.85546875" style="30" customWidth="1"/>
    <col min="1029" max="1029" width="19.5703125" style="30" customWidth="1"/>
    <col min="1030" max="1030" width="13.7109375" style="30" customWidth="1"/>
    <col min="1031" max="1031" width="14.7109375" style="30" customWidth="1"/>
    <col min="1032" max="1033" width="14.140625" style="30" customWidth="1"/>
    <col min="1034" max="1034" width="15.140625" style="30" customWidth="1"/>
    <col min="1035" max="1035" width="21.5703125" style="30" customWidth="1"/>
    <col min="1036" max="1277" width="9.140625" style="30"/>
    <col min="1278" max="1278" width="6.5703125" style="30" customWidth="1"/>
    <col min="1279" max="1279" width="35.28515625" style="30" customWidth="1"/>
    <col min="1280" max="1280" width="14" style="30" customWidth="1"/>
    <col min="1281" max="1281" width="11.42578125" style="30" customWidth="1"/>
    <col min="1282" max="1282" width="21.7109375" style="30" customWidth="1"/>
    <col min="1283" max="1283" width="13.7109375" style="30" customWidth="1"/>
    <col min="1284" max="1284" width="14.85546875" style="30" customWidth="1"/>
    <col min="1285" max="1285" width="19.5703125" style="30" customWidth="1"/>
    <col min="1286" max="1286" width="13.7109375" style="30" customWidth="1"/>
    <col min="1287" max="1287" width="14.7109375" style="30" customWidth="1"/>
    <col min="1288" max="1289" width="14.140625" style="30" customWidth="1"/>
    <col min="1290" max="1290" width="15.140625" style="30" customWidth="1"/>
    <col min="1291" max="1291" width="21.5703125" style="30" customWidth="1"/>
    <col min="1292" max="1533" width="9.140625" style="30"/>
    <col min="1534" max="1534" width="6.5703125" style="30" customWidth="1"/>
    <col min="1535" max="1535" width="35.28515625" style="30" customWidth="1"/>
    <col min="1536" max="1536" width="14" style="30" customWidth="1"/>
    <col min="1537" max="1537" width="11.42578125" style="30" customWidth="1"/>
    <col min="1538" max="1538" width="21.7109375" style="30" customWidth="1"/>
    <col min="1539" max="1539" width="13.7109375" style="30" customWidth="1"/>
    <col min="1540" max="1540" width="14.85546875" style="30" customWidth="1"/>
    <col min="1541" max="1541" width="19.5703125" style="30" customWidth="1"/>
    <col min="1542" max="1542" width="13.7109375" style="30" customWidth="1"/>
    <col min="1543" max="1543" width="14.7109375" style="30" customWidth="1"/>
    <col min="1544" max="1545" width="14.140625" style="30" customWidth="1"/>
    <col min="1546" max="1546" width="15.140625" style="30" customWidth="1"/>
    <col min="1547" max="1547" width="21.5703125" style="30" customWidth="1"/>
    <col min="1548" max="1789" width="9.140625" style="30"/>
    <col min="1790" max="1790" width="6.5703125" style="30" customWidth="1"/>
    <col min="1791" max="1791" width="35.28515625" style="30" customWidth="1"/>
    <col min="1792" max="1792" width="14" style="30" customWidth="1"/>
    <col min="1793" max="1793" width="11.42578125" style="30" customWidth="1"/>
    <col min="1794" max="1794" width="21.7109375" style="30" customWidth="1"/>
    <col min="1795" max="1795" width="13.7109375" style="30" customWidth="1"/>
    <col min="1796" max="1796" width="14.85546875" style="30" customWidth="1"/>
    <col min="1797" max="1797" width="19.5703125" style="30" customWidth="1"/>
    <col min="1798" max="1798" width="13.7109375" style="30" customWidth="1"/>
    <col min="1799" max="1799" width="14.7109375" style="30" customWidth="1"/>
    <col min="1800" max="1801" width="14.140625" style="30" customWidth="1"/>
    <col min="1802" max="1802" width="15.140625" style="30" customWidth="1"/>
    <col min="1803" max="1803" width="21.5703125" style="30" customWidth="1"/>
    <col min="1804" max="2045" width="9.140625" style="30"/>
    <col min="2046" max="2046" width="6.5703125" style="30" customWidth="1"/>
    <col min="2047" max="2047" width="35.28515625" style="30" customWidth="1"/>
    <col min="2048" max="2048" width="14" style="30" customWidth="1"/>
    <col min="2049" max="2049" width="11.42578125" style="30" customWidth="1"/>
    <col min="2050" max="2050" width="21.7109375" style="30" customWidth="1"/>
    <col min="2051" max="2051" width="13.7109375" style="30" customWidth="1"/>
    <col min="2052" max="2052" width="14.85546875" style="30" customWidth="1"/>
    <col min="2053" max="2053" width="19.5703125" style="30" customWidth="1"/>
    <col min="2054" max="2054" width="13.7109375" style="30" customWidth="1"/>
    <col min="2055" max="2055" width="14.7109375" style="30" customWidth="1"/>
    <col min="2056" max="2057" width="14.140625" style="30" customWidth="1"/>
    <col min="2058" max="2058" width="15.140625" style="30" customWidth="1"/>
    <col min="2059" max="2059" width="21.5703125" style="30" customWidth="1"/>
    <col min="2060" max="2301" width="9.140625" style="30"/>
    <col min="2302" max="2302" width="6.5703125" style="30" customWidth="1"/>
    <col min="2303" max="2303" width="35.28515625" style="30" customWidth="1"/>
    <col min="2304" max="2304" width="14" style="30" customWidth="1"/>
    <col min="2305" max="2305" width="11.42578125" style="30" customWidth="1"/>
    <col min="2306" max="2306" width="21.7109375" style="30" customWidth="1"/>
    <col min="2307" max="2307" width="13.7109375" style="30" customWidth="1"/>
    <col min="2308" max="2308" width="14.85546875" style="30" customWidth="1"/>
    <col min="2309" max="2309" width="19.5703125" style="30" customWidth="1"/>
    <col min="2310" max="2310" width="13.7109375" style="30" customWidth="1"/>
    <col min="2311" max="2311" width="14.7109375" style="30" customWidth="1"/>
    <col min="2312" max="2313" width="14.140625" style="30" customWidth="1"/>
    <col min="2314" max="2314" width="15.140625" style="30" customWidth="1"/>
    <col min="2315" max="2315" width="21.5703125" style="30" customWidth="1"/>
    <col min="2316" max="2557" width="9.140625" style="30"/>
    <col min="2558" max="2558" width="6.5703125" style="30" customWidth="1"/>
    <col min="2559" max="2559" width="35.28515625" style="30" customWidth="1"/>
    <col min="2560" max="2560" width="14" style="30" customWidth="1"/>
    <col min="2561" max="2561" width="11.42578125" style="30" customWidth="1"/>
    <col min="2562" max="2562" width="21.7109375" style="30" customWidth="1"/>
    <col min="2563" max="2563" width="13.7109375" style="30" customWidth="1"/>
    <col min="2564" max="2564" width="14.85546875" style="30" customWidth="1"/>
    <col min="2565" max="2565" width="19.5703125" style="30" customWidth="1"/>
    <col min="2566" max="2566" width="13.7109375" style="30" customWidth="1"/>
    <col min="2567" max="2567" width="14.7109375" style="30" customWidth="1"/>
    <col min="2568" max="2569" width="14.140625" style="30" customWidth="1"/>
    <col min="2570" max="2570" width="15.140625" style="30" customWidth="1"/>
    <col min="2571" max="2571" width="21.5703125" style="30" customWidth="1"/>
    <col min="2572" max="2813" width="9.140625" style="30"/>
    <col min="2814" max="2814" width="6.5703125" style="30" customWidth="1"/>
    <col min="2815" max="2815" width="35.28515625" style="30" customWidth="1"/>
    <col min="2816" max="2816" width="14" style="30" customWidth="1"/>
    <col min="2817" max="2817" width="11.42578125" style="30" customWidth="1"/>
    <col min="2818" max="2818" width="21.7109375" style="30" customWidth="1"/>
    <col min="2819" max="2819" width="13.7109375" style="30" customWidth="1"/>
    <col min="2820" max="2820" width="14.85546875" style="30" customWidth="1"/>
    <col min="2821" max="2821" width="19.5703125" style="30" customWidth="1"/>
    <col min="2822" max="2822" width="13.7109375" style="30" customWidth="1"/>
    <col min="2823" max="2823" width="14.7109375" style="30" customWidth="1"/>
    <col min="2824" max="2825" width="14.140625" style="30" customWidth="1"/>
    <col min="2826" max="2826" width="15.140625" style="30" customWidth="1"/>
    <col min="2827" max="2827" width="21.5703125" style="30" customWidth="1"/>
    <col min="2828" max="3069" width="9.140625" style="30"/>
    <col min="3070" max="3070" width="6.5703125" style="30" customWidth="1"/>
    <col min="3071" max="3071" width="35.28515625" style="30" customWidth="1"/>
    <col min="3072" max="3072" width="14" style="30" customWidth="1"/>
    <col min="3073" max="3073" width="11.42578125" style="30" customWidth="1"/>
    <col min="3074" max="3074" width="21.7109375" style="30" customWidth="1"/>
    <col min="3075" max="3075" width="13.7109375" style="30" customWidth="1"/>
    <col min="3076" max="3076" width="14.85546875" style="30" customWidth="1"/>
    <col min="3077" max="3077" width="19.5703125" style="30" customWidth="1"/>
    <col min="3078" max="3078" width="13.7109375" style="30" customWidth="1"/>
    <col min="3079" max="3079" width="14.7109375" style="30" customWidth="1"/>
    <col min="3080" max="3081" width="14.140625" style="30" customWidth="1"/>
    <col min="3082" max="3082" width="15.140625" style="30" customWidth="1"/>
    <col min="3083" max="3083" width="21.5703125" style="30" customWidth="1"/>
    <col min="3084" max="3325" width="9.140625" style="30"/>
    <col min="3326" max="3326" width="6.5703125" style="30" customWidth="1"/>
    <col min="3327" max="3327" width="35.28515625" style="30" customWidth="1"/>
    <col min="3328" max="3328" width="14" style="30" customWidth="1"/>
    <col min="3329" max="3329" width="11.42578125" style="30" customWidth="1"/>
    <col min="3330" max="3330" width="21.7109375" style="30" customWidth="1"/>
    <col min="3331" max="3331" width="13.7109375" style="30" customWidth="1"/>
    <col min="3332" max="3332" width="14.85546875" style="30" customWidth="1"/>
    <col min="3333" max="3333" width="19.5703125" style="30" customWidth="1"/>
    <col min="3334" max="3334" width="13.7109375" style="30" customWidth="1"/>
    <col min="3335" max="3335" width="14.7109375" style="30" customWidth="1"/>
    <col min="3336" max="3337" width="14.140625" style="30" customWidth="1"/>
    <col min="3338" max="3338" width="15.140625" style="30" customWidth="1"/>
    <col min="3339" max="3339" width="21.5703125" style="30" customWidth="1"/>
    <col min="3340" max="3581" width="9.140625" style="30"/>
    <col min="3582" max="3582" width="6.5703125" style="30" customWidth="1"/>
    <col min="3583" max="3583" width="35.28515625" style="30" customWidth="1"/>
    <col min="3584" max="3584" width="14" style="30" customWidth="1"/>
    <col min="3585" max="3585" width="11.42578125" style="30" customWidth="1"/>
    <col min="3586" max="3586" width="21.7109375" style="30" customWidth="1"/>
    <col min="3587" max="3587" width="13.7109375" style="30" customWidth="1"/>
    <col min="3588" max="3588" width="14.85546875" style="30" customWidth="1"/>
    <col min="3589" max="3589" width="19.5703125" style="30" customWidth="1"/>
    <col min="3590" max="3590" width="13.7109375" style="30" customWidth="1"/>
    <col min="3591" max="3591" width="14.7109375" style="30" customWidth="1"/>
    <col min="3592" max="3593" width="14.140625" style="30" customWidth="1"/>
    <col min="3594" max="3594" width="15.140625" style="30" customWidth="1"/>
    <col min="3595" max="3595" width="21.5703125" style="30" customWidth="1"/>
    <col min="3596" max="3837" width="9.140625" style="30"/>
    <col min="3838" max="3838" width="6.5703125" style="30" customWidth="1"/>
    <col min="3839" max="3839" width="35.28515625" style="30" customWidth="1"/>
    <col min="3840" max="3840" width="14" style="30" customWidth="1"/>
    <col min="3841" max="3841" width="11.42578125" style="30" customWidth="1"/>
    <col min="3842" max="3842" width="21.7109375" style="30" customWidth="1"/>
    <col min="3843" max="3843" width="13.7109375" style="30" customWidth="1"/>
    <col min="3844" max="3844" width="14.85546875" style="30" customWidth="1"/>
    <col min="3845" max="3845" width="19.5703125" style="30" customWidth="1"/>
    <col min="3846" max="3846" width="13.7109375" style="30" customWidth="1"/>
    <col min="3847" max="3847" width="14.7109375" style="30" customWidth="1"/>
    <col min="3848" max="3849" width="14.140625" style="30" customWidth="1"/>
    <col min="3850" max="3850" width="15.140625" style="30" customWidth="1"/>
    <col min="3851" max="3851" width="21.5703125" style="30" customWidth="1"/>
    <col min="3852" max="4093" width="9.140625" style="30"/>
    <col min="4094" max="4094" width="6.5703125" style="30" customWidth="1"/>
    <col min="4095" max="4095" width="35.28515625" style="30" customWidth="1"/>
    <col min="4096" max="4096" width="14" style="30" customWidth="1"/>
    <col min="4097" max="4097" width="11.42578125" style="30" customWidth="1"/>
    <col min="4098" max="4098" width="21.7109375" style="30" customWidth="1"/>
    <col min="4099" max="4099" width="13.7109375" style="30" customWidth="1"/>
    <col min="4100" max="4100" width="14.85546875" style="30" customWidth="1"/>
    <col min="4101" max="4101" width="19.5703125" style="30" customWidth="1"/>
    <col min="4102" max="4102" width="13.7109375" style="30" customWidth="1"/>
    <col min="4103" max="4103" width="14.7109375" style="30" customWidth="1"/>
    <col min="4104" max="4105" width="14.140625" style="30" customWidth="1"/>
    <col min="4106" max="4106" width="15.140625" style="30" customWidth="1"/>
    <col min="4107" max="4107" width="21.5703125" style="30" customWidth="1"/>
    <col min="4108" max="4349" width="9.140625" style="30"/>
    <col min="4350" max="4350" width="6.5703125" style="30" customWidth="1"/>
    <col min="4351" max="4351" width="35.28515625" style="30" customWidth="1"/>
    <col min="4352" max="4352" width="14" style="30" customWidth="1"/>
    <col min="4353" max="4353" width="11.42578125" style="30" customWidth="1"/>
    <col min="4354" max="4354" width="21.7109375" style="30" customWidth="1"/>
    <col min="4355" max="4355" width="13.7109375" style="30" customWidth="1"/>
    <col min="4356" max="4356" width="14.85546875" style="30" customWidth="1"/>
    <col min="4357" max="4357" width="19.5703125" style="30" customWidth="1"/>
    <col min="4358" max="4358" width="13.7109375" style="30" customWidth="1"/>
    <col min="4359" max="4359" width="14.7109375" style="30" customWidth="1"/>
    <col min="4360" max="4361" width="14.140625" style="30" customWidth="1"/>
    <col min="4362" max="4362" width="15.140625" style="30" customWidth="1"/>
    <col min="4363" max="4363" width="21.5703125" style="30" customWidth="1"/>
    <col min="4364" max="4605" width="9.140625" style="30"/>
    <col min="4606" max="4606" width="6.5703125" style="30" customWidth="1"/>
    <col min="4607" max="4607" width="35.28515625" style="30" customWidth="1"/>
    <col min="4608" max="4608" width="14" style="30" customWidth="1"/>
    <col min="4609" max="4609" width="11.42578125" style="30" customWidth="1"/>
    <col min="4610" max="4610" width="21.7109375" style="30" customWidth="1"/>
    <col min="4611" max="4611" width="13.7109375" style="30" customWidth="1"/>
    <col min="4612" max="4612" width="14.85546875" style="30" customWidth="1"/>
    <col min="4613" max="4613" width="19.5703125" style="30" customWidth="1"/>
    <col min="4614" max="4614" width="13.7109375" style="30" customWidth="1"/>
    <col min="4615" max="4615" width="14.7109375" style="30" customWidth="1"/>
    <col min="4616" max="4617" width="14.140625" style="30" customWidth="1"/>
    <col min="4618" max="4618" width="15.140625" style="30" customWidth="1"/>
    <col min="4619" max="4619" width="21.5703125" style="30" customWidth="1"/>
    <col min="4620" max="4861" width="9.140625" style="30"/>
    <col min="4862" max="4862" width="6.5703125" style="30" customWidth="1"/>
    <col min="4863" max="4863" width="35.28515625" style="30" customWidth="1"/>
    <col min="4864" max="4864" width="14" style="30" customWidth="1"/>
    <col min="4865" max="4865" width="11.42578125" style="30" customWidth="1"/>
    <col min="4866" max="4866" width="21.7109375" style="30" customWidth="1"/>
    <col min="4867" max="4867" width="13.7109375" style="30" customWidth="1"/>
    <col min="4868" max="4868" width="14.85546875" style="30" customWidth="1"/>
    <col min="4869" max="4869" width="19.5703125" style="30" customWidth="1"/>
    <col min="4870" max="4870" width="13.7109375" style="30" customWidth="1"/>
    <col min="4871" max="4871" width="14.7109375" style="30" customWidth="1"/>
    <col min="4872" max="4873" width="14.140625" style="30" customWidth="1"/>
    <col min="4874" max="4874" width="15.140625" style="30" customWidth="1"/>
    <col min="4875" max="4875" width="21.5703125" style="30" customWidth="1"/>
    <col min="4876" max="5117" width="9.140625" style="30"/>
    <col min="5118" max="5118" width="6.5703125" style="30" customWidth="1"/>
    <col min="5119" max="5119" width="35.28515625" style="30" customWidth="1"/>
    <col min="5120" max="5120" width="14" style="30" customWidth="1"/>
    <col min="5121" max="5121" width="11.42578125" style="30" customWidth="1"/>
    <col min="5122" max="5122" width="21.7109375" style="30" customWidth="1"/>
    <col min="5123" max="5123" width="13.7109375" style="30" customWidth="1"/>
    <col min="5124" max="5124" width="14.85546875" style="30" customWidth="1"/>
    <col min="5125" max="5125" width="19.5703125" style="30" customWidth="1"/>
    <col min="5126" max="5126" width="13.7109375" style="30" customWidth="1"/>
    <col min="5127" max="5127" width="14.7109375" style="30" customWidth="1"/>
    <col min="5128" max="5129" width="14.140625" style="30" customWidth="1"/>
    <col min="5130" max="5130" width="15.140625" style="30" customWidth="1"/>
    <col min="5131" max="5131" width="21.5703125" style="30" customWidth="1"/>
    <col min="5132" max="5373" width="9.140625" style="30"/>
    <col min="5374" max="5374" width="6.5703125" style="30" customWidth="1"/>
    <col min="5375" max="5375" width="35.28515625" style="30" customWidth="1"/>
    <col min="5376" max="5376" width="14" style="30" customWidth="1"/>
    <col min="5377" max="5377" width="11.42578125" style="30" customWidth="1"/>
    <col min="5378" max="5378" width="21.7109375" style="30" customWidth="1"/>
    <col min="5379" max="5379" width="13.7109375" style="30" customWidth="1"/>
    <col min="5380" max="5380" width="14.85546875" style="30" customWidth="1"/>
    <col min="5381" max="5381" width="19.5703125" style="30" customWidth="1"/>
    <col min="5382" max="5382" width="13.7109375" style="30" customWidth="1"/>
    <col min="5383" max="5383" width="14.7109375" style="30" customWidth="1"/>
    <col min="5384" max="5385" width="14.140625" style="30" customWidth="1"/>
    <col min="5386" max="5386" width="15.140625" style="30" customWidth="1"/>
    <col min="5387" max="5387" width="21.5703125" style="30" customWidth="1"/>
    <col min="5388" max="5629" width="9.140625" style="30"/>
    <col min="5630" max="5630" width="6.5703125" style="30" customWidth="1"/>
    <col min="5631" max="5631" width="35.28515625" style="30" customWidth="1"/>
    <col min="5632" max="5632" width="14" style="30" customWidth="1"/>
    <col min="5633" max="5633" width="11.42578125" style="30" customWidth="1"/>
    <col min="5634" max="5634" width="21.7109375" style="30" customWidth="1"/>
    <col min="5635" max="5635" width="13.7109375" style="30" customWidth="1"/>
    <col min="5636" max="5636" width="14.85546875" style="30" customWidth="1"/>
    <col min="5637" max="5637" width="19.5703125" style="30" customWidth="1"/>
    <col min="5638" max="5638" width="13.7109375" style="30" customWidth="1"/>
    <col min="5639" max="5639" width="14.7109375" style="30" customWidth="1"/>
    <col min="5640" max="5641" width="14.140625" style="30" customWidth="1"/>
    <col min="5642" max="5642" width="15.140625" style="30" customWidth="1"/>
    <col min="5643" max="5643" width="21.5703125" style="30" customWidth="1"/>
    <col min="5644" max="5885" width="9.140625" style="30"/>
    <col min="5886" max="5886" width="6.5703125" style="30" customWidth="1"/>
    <col min="5887" max="5887" width="35.28515625" style="30" customWidth="1"/>
    <col min="5888" max="5888" width="14" style="30" customWidth="1"/>
    <col min="5889" max="5889" width="11.42578125" style="30" customWidth="1"/>
    <col min="5890" max="5890" width="21.7109375" style="30" customWidth="1"/>
    <col min="5891" max="5891" width="13.7109375" style="30" customWidth="1"/>
    <col min="5892" max="5892" width="14.85546875" style="30" customWidth="1"/>
    <col min="5893" max="5893" width="19.5703125" style="30" customWidth="1"/>
    <col min="5894" max="5894" width="13.7109375" style="30" customWidth="1"/>
    <col min="5895" max="5895" width="14.7109375" style="30" customWidth="1"/>
    <col min="5896" max="5897" width="14.140625" style="30" customWidth="1"/>
    <col min="5898" max="5898" width="15.140625" style="30" customWidth="1"/>
    <col min="5899" max="5899" width="21.5703125" style="30" customWidth="1"/>
    <col min="5900" max="6141" width="9.140625" style="30"/>
    <col min="6142" max="6142" width="6.5703125" style="30" customWidth="1"/>
    <col min="6143" max="6143" width="35.28515625" style="30" customWidth="1"/>
    <col min="6144" max="6144" width="14" style="30" customWidth="1"/>
    <col min="6145" max="6145" width="11.42578125" style="30" customWidth="1"/>
    <col min="6146" max="6146" width="21.7109375" style="30" customWidth="1"/>
    <col min="6147" max="6147" width="13.7109375" style="30" customWidth="1"/>
    <col min="6148" max="6148" width="14.85546875" style="30" customWidth="1"/>
    <col min="6149" max="6149" width="19.5703125" style="30" customWidth="1"/>
    <col min="6150" max="6150" width="13.7109375" style="30" customWidth="1"/>
    <col min="6151" max="6151" width="14.7109375" style="30" customWidth="1"/>
    <col min="6152" max="6153" width="14.140625" style="30" customWidth="1"/>
    <col min="6154" max="6154" width="15.140625" style="30" customWidth="1"/>
    <col min="6155" max="6155" width="21.5703125" style="30" customWidth="1"/>
    <col min="6156" max="6397" width="9.140625" style="30"/>
    <col min="6398" max="6398" width="6.5703125" style="30" customWidth="1"/>
    <col min="6399" max="6399" width="35.28515625" style="30" customWidth="1"/>
    <col min="6400" max="6400" width="14" style="30" customWidth="1"/>
    <col min="6401" max="6401" width="11.42578125" style="30" customWidth="1"/>
    <col min="6402" max="6402" width="21.7109375" style="30" customWidth="1"/>
    <col min="6403" max="6403" width="13.7109375" style="30" customWidth="1"/>
    <col min="6404" max="6404" width="14.85546875" style="30" customWidth="1"/>
    <col min="6405" max="6405" width="19.5703125" style="30" customWidth="1"/>
    <col min="6406" max="6406" width="13.7109375" style="30" customWidth="1"/>
    <col min="6407" max="6407" width="14.7109375" style="30" customWidth="1"/>
    <col min="6408" max="6409" width="14.140625" style="30" customWidth="1"/>
    <col min="6410" max="6410" width="15.140625" style="30" customWidth="1"/>
    <col min="6411" max="6411" width="21.5703125" style="30" customWidth="1"/>
    <col min="6412" max="6653" width="9.140625" style="30"/>
    <col min="6654" max="6654" width="6.5703125" style="30" customWidth="1"/>
    <col min="6655" max="6655" width="35.28515625" style="30" customWidth="1"/>
    <col min="6656" max="6656" width="14" style="30" customWidth="1"/>
    <col min="6657" max="6657" width="11.42578125" style="30" customWidth="1"/>
    <col min="6658" max="6658" width="21.7109375" style="30" customWidth="1"/>
    <col min="6659" max="6659" width="13.7109375" style="30" customWidth="1"/>
    <col min="6660" max="6660" width="14.85546875" style="30" customWidth="1"/>
    <col min="6661" max="6661" width="19.5703125" style="30" customWidth="1"/>
    <col min="6662" max="6662" width="13.7109375" style="30" customWidth="1"/>
    <col min="6663" max="6663" width="14.7109375" style="30" customWidth="1"/>
    <col min="6664" max="6665" width="14.140625" style="30" customWidth="1"/>
    <col min="6666" max="6666" width="15.140625" style="30" customWidth="1"/>
    <col min="6667" max="6667" width="21.5703125" style="30" customWidth="1"/>
    <col min="6668" max="6909" width="9.140625" style="30"/>
    <col min="6910" max="6910" width="6.5703125" style="30" customWidth="1"/>
    <col min="6911" max="6911" width="35.28515625" style="30" customWidth="1"/>
    <col min="6912" max="6912" width="14" style="30" customWidth="1"/>
    <col min="6913" max="6913" width="11.42578125" style="30" customWidth="1"/>
    <col min="6914" max="6914" width="21.7109375" style="30" customWidth="1"/>
    <col min="6915" max="6915" width="13.7109375" style="30" customWidth="1"/>
    <col min="6916" max="6916" width="14.85546875" style="30" customWidth="1"/>
    <col min="6917" max="6917" width="19.5703125" style="30" customWidth="1"/>
    <col min="6918" max="6918" width="13.7109375" style="30" customWidth="1"/>
    <col min="6919" max="6919" width="14.7109375" style="30" customWidth="1"/>
    <col min="6920" max="6921" width="14.140625" style="30" customWidth="1"/>
    <col min="6922" max="6922" width="15.140625" style="30" customWidth="1"/>
    <col min="6923" max="6923" width="21.5703125" style="30" customWidth="1"/>
    <col min="6924" max="7165" width="9.140625" style="30"/>
    <col min="7166" max="7166" width="6.5703125" style="30" customWidth="1"/>
    <col min="7167" max="7167" width="35.28515625" style="30" customWidth="1"/>
    <col min="7168" max="7168" width="14" style="30" customWidth="1"/>
    <col min="7169" max="7169" width="11.42578125" style="30" customWidth="1"/>
    <col min="7170" max="7170" width="21.7109375" style="30" customWidth="1"/>
    <col min="7171" max="7171" width="13.7109375" style="30" customWidth="1"/>
    <col min="7172" max="7172" width="14.85546875" style="30" customWidth="1"/>
    <col min="7173" max="7173" width="19.5703125" style="30" customWidth="1"/>
    <col min="7174" max="7174" width="13.7109375" style="30" customWidth="1"/>
    <col min="7175" max="7175" width="14.7109375" style="30" customWidth="1"/>
    <col min="7176" max="7177" width="14.140625" style="30" customWidth="1"/>
    <col min="7178" max="7178" width="15.140625" style="30" customWidth="1"/>
    <col min="7179" max="7179" width="21.5703125" style="30" customWidth="1"/>
    <col min="7180" max="7421" width="9.140625" style="30"/>
    <col min="7422" max="7422" width="6.5703125" style="30" customWidth="1"/>
    <col min="7423" max="7423" width="35.28515625" style="30" customWidth="1"/>
    <col min="7424" max="7424" width="14" style="30" customWidth="1"/>
    <col min="7425" max="7425" width="11.42578125" style="30" customWidth="1"/>
    <col min="7426" max="7426" width="21.7109375" style="30" customWidth="1"/>
    <col min="7427" max="7427" width="13.7109375" style="30" customWidth="1"/>
    <col min="7428" max="7428" width="14.85546875" style="30" customWidth="1"/>
    <col min="7429" max="7429" width="19.5703125" style="30" customWidth="1"/>
    <col min="7430" max="7430" width="13.7109375" style="30" customWidth="1"/>
    <col min="7431" max="7431" width="14.7109375" style="30" customWidth="1"/>
    <col min="7432" max="7433" width="14.140625" style="30" customWidth="1"/>
    <col min="7434" max="7434" width="15.140625" style="30" customWidth="1"/>
    <col min="7435" max="7435" width="21.5703125" style="30" customWidth="1"/>
    <col min="7436" max="7677" width="9.140625" style="30"/>
    <col min="7678" max="7678" width="6.5703125" style="30" customWidth="1"/>
    <col min="7679" max="7679" width="35.28515625" style="30" customWidth="1"/>
    <col min="7680" max="7680" width="14" style="30" customWidth="1"/>
    <col min="7681" max="7681" width="11.42578125" style="30" customWidth="1"/>
    <col min="7682" max="7682" width="21.7109375" style="30" customWidth="1"/>
    <col min="7683" max="7683" width="13.7109375" style="30" customWidth="1"/>
    <col min="7684" max="7684" width="14.85546875" style="30" customWidth="1"/>
    <col min="7685" max="7685" width="19.5703125" style="30" customWidth="1"/>
    <col min="7686" max="7686" width="13.7109375" style="30" customWidth="1"/>
    <col min="7687" max="7687" width="14.7109375" style="30" customWidth="1"/>
    <col min="7688" max="7689" width="14.140625" style="30" customWidth="1"/>
    <col min="7690" max="7690" width="15.140625" style="30" customWidth="1"/>
    <col min="7691" max="7691" width="21.5703125" style="30" customWidth="1"/>
    <col min="7692" max="7933" width="9.140625" style="30"/>
    <col min="7934" max="7934" width="6.5703125" style="30" customWidth="1"/>
    <col min="7935" max="7935" width="35.28515625" style="30" customWidth="1"/>
    <col min="7936" max="7936" width="14" style="30" customWidth="1"/>
    <col min="7937" max="7937" width="11.42578125" style="30" customWidth="1"/>
    <col min="7938" max="7938" width="21.7109375" style="30" customWidth="1"/>
    <col min="7939" max="7939" width="13.7109375" style="30" customWidth="1"/>
    <col min="7940" max="7940" width="14.85546875" style="30" customWidth="1"/>
    <col min="7941" max="7941" width="19.5703125" style="30" customWidth="1"/>
    <col min="7942" max="7942" width="13.7109375" style="30" customWidth="1"/>
    <col min="7943" max="7943" width="14.7109375" style="30" customWidth="1"/>
    <col min="7944" max="7945" width="14.140625" style="30" customWidth="1"/>
    <col min="7946" max="7946" width="15.140625" style="30" customWidth="1"/>
    <col min="7947" max="7947" width="21.5703125" style="30" customWidth="1"/>
    <col min="7948" max="8189" width="9.140625" style="30"/>
    <col min="8190" max="8190" width="6.5703125" style="30" customWidth="1"/>
    <col min="8191" max="8191" width="35.28515625" style="30" customWidth="1"/>
    <col min="8192" max="8192" width="14" style="30" customWidth="1"/>
    <col min="8193" max="8193" width="11.42578125" style="30" customWidth="1"/>
    <col min="8194" max="8194" width="21.7109375" style="30" customWidth="1"/>
    <col min="8195" max="8195" width="13.7109375" style="30" customWidth="1"/>
    <col min="8196" max="8196" width="14.85546875" style="30" customWidth="1"/>
    <col min="8197" max="8197" width="19.5703125" style="30" customWidth="1"/>
    <col min="8198" max="8198" width="13.7109375" style="30" customWidth="1"/>
    <col min="8199" max="8199" width="14.7109375" style="30" customWidth="1"/>
    <col min="8200" max="8201" width="14.140625" style="30" customWidth="1"/>
    <col min="8202" max="8202" width="15.140625" style="30" customWidth="1"/>
    <col min="8203" max="8203" width="21.5703125" style="30" customWidth="1"/>
    <col min="8204" max="8445" width="9.140625" style="30"/>
    <col min="8446" max="8446" width="6.5703125" style="30" customWidth="1"/>
    <col min="8447" max="8447" width="35.28515625" style="30" customWidth="1"/>
    <col min="8448" max="8448" width="14" style="30" customWidth="1"/>
    <col min="8449" max="8449" width="11.42578125" style="30" customWidth="1"/>
    <col min="8450" max="8450" width="21.7109375" style="30" customWidth="1"/>
    <col min="8451" max="8451" width="13.7109375" style="30" customWidth="1"/>
    <col min="8452" max="8452" width="14.85546875" style="30" customWidth="1"/>
    <col min="8453" max="8453" width="19.5703125" style="30" customWidth="1"/>
    <col min="8454" max="8454" width="13.7109375" style="30" customWidth="1"/>
    <col min="8455" max="8455" width="14.7109375" style="30" customWidth="1"/>
    <col min="8456" max="8457" width="14.140625" style="30" customWidth="1"/>
    <col min="8458" max="8458" width="15.140625" style="30" customWidth="1"/>
    <col min="8459" max="8459" width="21.5703125" style="30" customWidth="1"/>
    <col min="8460" max="8701" width="9.140625" style="30"/>
    <col min="8702" max="8702" width="6.5703125" style="30" customWidth="1"/>
    <col min="8703" max="8703" width="35.28515625" style="30" customWidth="1"/>
    <col min="8704" max="8704" width="14" style="30" customWidth="1"/>
    <col min="8705" max="8705" width="11.42578125" style="30" customWidth="1"/>
    <col min="8706" max="8706" width="21.7109375" style="30" customWidth="1"/>
    <col min="8707" max="8707" width="13.7109375" style="30" customWidth="1"/>
    <col min="8708" max="8708" width="14.85546875" style="30" customWidth="1"/>
    <col min="8709" max="8709" width="19.5703125" style="30" customWidth="1"/>
    <col min="8710" max="8710" width="13.7109375" style="30" customWidth="1"/>
    <col min="8711" max="8711" width="14.7109375" style="30" customWidth="1"/>
    <col min="8712" max="8713" width="14.140625" style="30" customWidth="1"/>
    <col min="8714" max="8714" width="15.140625" style="30" customWidth="1"/>
    <col min="8715" max="8715" width="21.5703125" style="30" customWidth="1"/>
    <col min="8716" max="8957" width="9.140625" style="30"/>
    <col min="8958" max="8958" width="6.5703125" style="30" customWidth="1"/>
    <col min="8959" max="8959" width="35.28515625" style="30" customWidth="1"/>
    <col min="8960" max="8960" width="14" style="30" customWidth="1"/>
    <col min="8961" max="8961" width="11.42578125" style="30" customWidth="1"/>
    <col min="8962" max="8962" width="21.7109375" style="30" customWidth="1"/>
    <col min="8963" max="8963" width="13.7109375" style="30" customWidth="1"/>
    <col min="8964" max="8964" width="14.85546875" style="30" customWidth="1"/>
    <col min="8965" max="8965" width="19.5703125" style="30" customWidth="1"/>
    <col min="8966" max="8966" width="13.7109375" style="30" customWidth="1"/>
    <col min="8967" max="8967" width="14.7109375" style="30" customWidth="1"/>
    <col min="8968" max="8969" width="14.140625" style="30" customWidth="1"/>
    <col min="8970" max="8970" width="15.140625" style="30" customWidth="1"/>
    <col min="8971" max="8971" width="21.5703125" style="30" customWidth="1"/>
    <col min="8972" max="9213" width="9.140625" style="30"/>
    <col min="9214" max="9214" width="6.5703125" style="30" customWidth="1"/>
    <col min="9215" max="9215" width="35.28515625" style="30" customWidth="1"/>
    <col min="9216" max="9216" width="14" style="30" customWidth="1"/>
    <col min="9217" max="9217" width="11.42578125" style="30" customWidth="1"/>
    <col min="9218" max="9218" width="21.7109375" style="30" customWidth="1"/>
    <col min="9219" max="9219" width="13.7109375" style="30" customWidth="1"/>
    <col min="9220" max="9220" width="14.85546875" style="30" customWidth="1"/>
    <col min="9221" max="9221" width="19.5703125" style="30" customWidth="1"/>
    <col min="9222" max="9222" width="13.7109375" style="30" customWidth="1"/>
    <col min="9223" max="9223" width="14.7109375" style="30" customWidth="1"/>
    <col min="9224" max="9225" width="14.140625" style="30" customWidth="1"/>
    <col min="9226" max="9226" width="15.140625" style="30" customWidth="1"/>
    <col min="9227" max="9227" width="21.5703125" style="30" customWidth="1"/>
    <col min="9228" max="9469" width="9.140625" style="30"/>
    <col min="9470" max="9470" width="6.5703125" style="30" customWidth="1"/>
    <col min="9471" max="9471" width="35.28515625" style="30" customWidth="1"/>
    <col min="9472" max="9472" width="14" style="30" customWidth="1"/>
    <col min="9473" max="9473" width="11.42578125" style="30" customWidth="1"/>
    <col min="9474" max="9474" width="21.7109375" style="30" customWidth="1"/>
    <col min="9475" max="9475" width="13.7109375" style="30" customWidth="1"/>
    <col min="9476" max="9476" width="14.85546875" style="30" customWidth="1"/>
    <col min="9477" max="9477" width="19.5703125" style="30" customWidth="1"/>
    <col min="9478" max="9478" width="13.7109375" style="30" customWidth="1"/>
    <col min="9479" max="9479" width="14.7109375" style="30" customWidth="1"/>
    <col min="9480" max="9481" width="14.140625" style="30" customWidth="1"/>
    <col min="9482" max="9482" width="15.140625" style="30" customWidth="1"/>
    <col min="9483" max="9483" width="21.5703125" style="30" customWidth="1"/>
    <col min="9484" max="9725" width="9.140625" style="30"/>
    <col min="9726" max="9726" width="6.5703125" style="30" customWidth="1"/>
    <col min="9727" max="9727" width="35.28515625" style="30" customWidth="1"/>
    <col min="9728" max="9728" width="14" style="30" customWidth="1"/>
    <col min="9729" max="9729" width="11.42578125" style="30" customWidth="1"/>
    <col min="9730" max="9730" width="21.7109375" style="30" customWidth="1"/>
    <col min="9731" max="9731" width="13.7109375" style="30" customWidth="1"/>
    <col min="9732" max="9732" width="14.85546875" style="30" customWidth="1"/>
    <col min="9733" max="9733" width="19.5703125" style="30" customWidth="1"/>
    <col min="9734" max="9734" width="13.7109375" style="30" customWidth="1"/>
    <col min="9735" max="9735" width="14.7109375" style="30" customWidth="1"/>
    <col min="9736" max="9737" width="14.140625" style="30" customWidth="1"/>
    <col min="9738" max="9738" width="15.140625" style="30" customWidth="1"/>
    <col min="9739" max="9739" width="21.5703125" style="30" customWidth="1"/>
    <col min="9740" max="9981" width="9.140625" style="30"/>
    <col min="9982" max="9982" width="6.5703125" style="30" customWidth="1"/>
    <col min="9983" max="9983" width="35.28515625" style="30" customWidth="1"/>
    <col min="9984" max="9984" width="14" style="30" customWidth="1"/>
    <col min="9985" max="9985" width="11.42578125" style="30" customWidth="1"/>
    <col min="9986" max="9986" width="21.7109375" style="30" customWidth="1"/>
    <col min="9987" max="9987" width="13.7109375" style="30" customWidth="1"/>
    <col min="9988" max="9988" width="14.85546875" style="30" customWidth="1"/>
    <col min="9989" max="9989" width="19.5703125" style="30" customWidth="1"/>
    <col min="9990" max="9990" width="13.7109375" style="30" customWidth="1"/>
    <col min="9991" max="9991" width="14.7109375" style="30" customWidth="1"/>
    <col min="9992" max="9993" width="14.140625" style="30" customWidth="1"/>
    <col min="9994" max="9994" width="15.140625" style="30" customWidth="1"/>
    <col min="9995" max="9995" width="21.5703125" style="30" customWidth="1"/>
    <col min="9996" max="10237" width="9.140625" style="30"/>
    <col min="10238" max="10238" width="6.5703125" style="30" customWidth="1"/>
    <col min="10239" max="10239" width="35.28515625" style="30" customWidth="1"/>
    <col min="10240" max="10240" width="14" style="30" customWidth="1"/>
    <col min="10241" max="10241" width="11.42578125" style="30" customWidth="1"/>
    <col min="10242" max="10242" width="21.7109375" style="30" customWidth="1"/>
    <col min="10243" max="10243" width="13.7109375" style="30" customWidth="1"/>
    <col min="10244" max="10244" width="14.85546875" style="30" customWidth="1"/>
    <col min="10245" max="10245" width="19.5703125" style="30" customWidth="1"/>
    <col min="10246" max="10246" width="13.7109375" style="30" customWidth="1"/>
    <col min="10247" max="10247" width="14.7109375" style="30" customWidth="1"/>
    <col min="10248" max="10249" width="14.140625" style="30" customWidth="1"/>
    <col min="10250" max="10250" width="15.140625" style="30" customWidth="1"/>
    <col min="10251" max="10251" width="21.5703125" style="30" customWidth="1"/>
    <col min="10252" max="10493" width="9.140625" style="30"/>
    <col min="10494" max="10494" width="6.5703125" style="30" customWidth="1"/>
    <col min="10495" max="10495" width="35.28515625" style="30" customWidth="1"/>
    <col min="10496" max="10496" width="14" style="30" customWidth="1"/>
    <col min="10497" max="10497" width="11.42578125" style="30" customWidth="1"/>
    <col min="10498" max="10498" width="21.7109375" style="30" customWidth="1"/>
    <col min="10499" max="10499" width="13.7109375" style="30" customWidth="1"/>
    <col min="10500" max="10500" width="14.85546875" style="30" customWidth="1"/>
    <col min="10501" max="10501" width="19.5703125" style="30" customWidth="1"/>
    <col min="10502" max="10502" width="13.7109375" style="30" customWidth="1"/>
    <col min="10503" max="10503" width="14.7109375" style="30" customWidth="1"/>
    <col min="10504" max="10505" width="14.140625" style="30" customWidth="1"/>
    <col min="10506" max="10506" width="15.140625" style="30" customWidth="1"/>
    <col min="10507" max="10507" width="21.5703125" style="30" customWidth="1"/>
    <col min="10508" max="10749" width="9.140625" style="30"/>
    <col min="10750" max="10750" width="6.5703125" style="30" customWidth="1"/>
    <col min="10751" max="10751" width="35.28515625" style="30" customWidth="1"/>
    <col min="10752" max="10752" width="14" style="30" customWidth="1"/>
    <col min="10753" max="10753" width="11.42578125" style="30" customWidth="1"/>
    <col min="10754" max="10754" width="21.7109375" style="30" customWidth="1"/>
    <col min="10755" max="10755" width="13.7109375" style="30" customWidth="1"/>
    <col min="10756" max="10756" width="14.85546875" style="30" customWidth="1"/>
    <col min="10757" max="10757" width="19.5703125" style="30" customWidth="1"/>
    <col min="10758" max="10758" width="13.7109375" style="30" customWidth="1"/>
    <col min="10759" max="10759" width="14.7109375" style="30" customWidth="1"/>
    <col min="10760" max="10761" width="14.140625" style="30" customWidth="1"/>
    <col min="10762" max="10762" width="15.140625" style="30" customWidth="1"/>
    <col min="10763" max="10763" width="21.5703125" style="30" customWidth="1"/>
    <col min="10764" max="11005" width="9.140625" style="30"/>
    <col min="11006" max="11006" width="6.5703125" style="30" customWidth="1"/>
    <col min="11007" max="11007" width="35.28515625" style="30" customWidth="1"/>
    <col min="11008" max="11008" width="14" style="30" customWidth="1"/>
    <col min="11009" max="11009" width="11.42578125" style="30" customWidth="1"/>
    <col min="11010" max="11010" width="21.7109375" style="30" customWidth="1"/>
    <col min="11011" max="11011" width="13.7109375" style="30" customWidth="1"/>
    <col min="11012" max="11012" width="14.85546875" style="30" customWidth="1"/>
    <col min="11013" max="11013" width="19.5703125" style="30" customWidth="1"/>
    <col min="11014" max="11014" width="13.7109375" style="30" customWidth="1"/>
    <col min="11015" max="11015" width="14.7109375" style="30" customWidth="1"/>
    <col min="11016" max="11017" width="14.140625" style="30" customWidth="1"/>
    <col min="11018" max="11018" width="15.140625" style="30" customWidth="1"/>
    <col min="11019" max="11019" width="21.5703125" style="30" customWidth="1"/>
    <col min="11020" max="11261" width="9.140625" style="30"/>
    <col min="11262" max="11262" width="6.5703125" style="30" customWidth="1"/>
    <col min="11263" max="11263" width="35.28515625" style="30" customWidth="1"/>
    <col min="11264" max="11264" width="14" style="30" customWidth="1"/>
    <col min="11265" max="11265" width="11.42578125" style="30" customWidth="1"/>
    <col min="11266" max="11266" width="21.7109375" style="30" customWidth="1"/>
    <col min="11267" max="11267" width="13.7109375" style="30" customWidth="1"/>
    <col min="11268" max="11268" width="14.85546875" style="30" customWidth="1"/>
    <col min="11269" max="11269" width="19.5703125" style="30" customWidth="1"/>
    <col min="11270" max="11270" width="13.7109375" style="30" customWidth="1"/>
    <col min="11271" max="11271" width="14.7109375" style="30" customWidth="1"/>
    <col min="11272" max="11273" width="14.140625" style="30" customWidth="1"/>
    <col min="11274" max="11274" width="15.140625" style="30" customWidth="1"/>
    <col min="11275" max="11275" width="21.5703125" style="30" customWidth="1"/>
    <col min="11276" max="11517" width="9.140625" style="30"/>
    <col min="11518" max="11518" width="6.5703125" style="30" customWidth="1"/>
    <col min="11519" max="11519" width="35.28515625" style="30" customWidth="1"/>
    <col min="11520" max="11520" width="14" style="30" customWidth="1"/>
    <col min="11521" max="11521" width="11.42578125" style="30" customWidth="1"/>
    <col min="11522" max="11522" width="21.7109375" style="30" customWidth="1"/>
    <col min="11523" max="11523" width="13.7109375" style="30" customWidth="1"/>
    <col min="11524" max="11524" width="14.85546875" style="30" customWidth="1"/>
    <col min="11525" max="11525" width="19.5703125" style="30" customWidth="1"/>
    <col min="11526" max="11526" width="13.7109375" style="30" customWidth="1"/>
    <col min="11527" max="11527" width="14.7109375" style="30" customWidth="1"/>
    <col min="11528" max="11529" width="14.140625" style="30" customWidth="1"/>
    <col min="11530" max="11530" width="15.140625" style="30" customWidth="1"/>
    <col min="11531" max="11531" width="21.5703125" style="30" customWidth="1"/>
    <col min="11532" max="11773" width="9.140625" style="30"/>
    <col min="11774" max="11774" width="6.5703125" style="30" customWidth="1"/>
    <col min="11775" max="11775" width="35.28515625" style="30" customWidth="1"/>
    <col min="11776" max="11776" width="14" style="30" customWidth="1"/>
    <col min="11777" max="11777" width="11.42578125" style="30" customWidth="1"/>
    <col min="11778" max="11778" width="21.7109375" style="30" customWidth="1"/>
    <col min="11779" max="11779" width="13.7109375" style="30" customWidth="1"/>
    <col min="11780" max="11780" width="14.85546875" style="30" customWidth="1"/>
    <col min="11781" max="11781" width="19.5703125" style="30" customWidth="1"/>
    <col min="11782" max="11782" width="13.7109375" style="30" customWidth="1"/>
    <col min="11783" max="11783" width="14.7109375" style="30" customWidth="1"/>
    <col min="11784" max="11785" width="14.140625" style="30" customWidth="1"/>
    <col min="11786" max="11786" width="15.140625" style="30" customWidth="1"/>
    <col min="11787" max="11787" width="21.5703125" style="30" customWidth="1"/>
    <col min="11788" max="12029" width="9.140625" style="30"/>
    <col min="12030" max="12030" width="6.5703125" style="30" customWidth="1"/>
    <col min="12031" max="12031" width="35.28515625" style="30" customWidth="1"/>
    <col min="12032" max="12032" width="14" style="30" customWidth="1"/>
    <col min="12033" max="12033" width="11.42578125" style="30" customWidth="1"/>
    <col min="12034" max="12034" width="21.7109375" style="30" customWidth="1"/>
    <col min="12035" max="12035" width="13.7109375" style="30" customWidth="1"/>
    <col min="12036" max="12036" width="14.85546875" style="30" customWidth="1"/>
    <col min="12037" max="12037" width="19.5703125" style="30" customWidth="1"/>
    <col min="12038" max="12038" width="13.7109375" style="30" customWidth="1"/>
    <col min="12039" max="12039" width="14.7109375" style="30" customWidth="1"/>
    <col min="12040" max="12041" width="14.140625" style="30" customWidth="1"/>
    <col min="12042" max="12042" width="15.140625" style="30" customWidth="1"/>
    <col min="12043" max="12043" width="21.5703125" style="30" customWidth="1"/>
    <col min="12044" max="12285" width="9.140625" style="30"/>
    <col min="12286" max="12286" width="6.5703125" style="30" customWidth="1"/>
    <col min="12287" max="12287" width="35.28515625" style="30" customWidth="1"/>
    <col min="12288" max="12288" width="14" style="30" customWidth="1"/>
    <col min="12289" max="12289" width="11.42578125" style="30" customWidth="1"/>
    <col min="12290" max="12290" width="21.7109375" style="30" customWidth="1"/>
    <col min="12291" max="12291" width="13.7109375" style="30" customWidth="1"/>
    <col min="12292" max="12292" width="14.85546875" style="30" customWidth="1"/>
    <col min="12293" max="12293" width="19.5703125" style="30" customWidth="1"/>
    <col min="12294" max="12294" width="13.7109375" style="30" customWidth="1"/>
    <col min="12295" max="12295" width="14.7109375" style="30" customWidth="1"/>
    <col min="12296" max="12297" width="14.140625" style="30" customWidth="1"/>
    <col min="12298" max="12298" width="15.140625" style="30" customWidth="1"/>
    <col min="12299" max="12299" width="21.5703125" style="30" customWidth="1"/>
    <col min="12300" max="12541" width="9.140625" style="30"/>
    <col min="12542" max="12542" width="6.5703125" style="30" customWidth="1"/>
    <col min="12543" max="12543" width="35.28515625" style="30" customWidth="1"/>
    <col min="12544" max="12544" width="14" style="30" customWidth="1"/>
    <col min="12545" max="12545" width="11.42578125" style="30" customWidth="1"/>
    <col min="12546" max="12546" width="21.7109375" style="30" customWidth="1"/>
    <col min="12547" max="12547" width="13.7109375" style="30" customWidth="1"/>
    <col min="12548" max="12548" width="14.85546875" style="30" customWidth="1"/>
    <col min="12549" max="12549" width="19.5703125" style="30" customWidth="1"/>
    <col min="12550" max="12550" width="13.7109375" style="30" customWidth="1"/>
    <col min="12551" max="12551" width="14.7109375" style="30" customWidth="1"/>
    <col min="12552" max="12553" width="14.140625" style="30" customWidth="1"/>
    <col min="12554" max="12554" width="15.140625" style="30" customWidth="1"/>
    <col min="12555" max="12555" width="21.5703125" style="30" customWidth="1"/>
    <col min="12556" max="12797" width="9.140625" style="30"/>
    <col min="12798" max="12798" width="6.5703125" style="30" customWidth="1"/>
    <col min="12799" max="12799" width="35.28515625" style="30" customWidth="1"/>
    <col min="12800" max="12800" width="14" style="30" customWidth="1"/>
    <col min="12801" max="12801" width="11.42578125" style="30" customWidth="1"/>
    <col min="12802" max="12802" width="21.7109375" style="30" customWidth="1"/>
    <col min="12803" max="12803" width="13.7109375" style="30" customWidth="1"/>
    <col min="12804" max="12804" width="14.85546875" style="30" customWidth="1"/>
    <col min="12805" max="12805" width="19.5703125" style="30" customWidth="1"/>
    <col min="12806" max="12806" width="13.7109375" style="30" customWidth="1"/>
    <col min="12807" max="12807" width="14.7109375" style="30" customWidth="1"/>
    <col min="12808" max="12809" width="14.140625" style="30" customWidth="1"/>
    <col min="12810" max="12810" width="15.140625" style="30" customWidth="1"/>
    <col min="12811" max="12811" width="21.5703125" style="30" customWidth="1"/>
    <col min="12812" max="13053" width="9.140625" style="30"/>
    <col min="13054" max="13054" width="6.5703125" style="30" customWidth="1"/>
    <col min="13055" max="13055" width="35.28515625" style="30" customWidth="1"/>
    <col min="13056" max="13056" width="14" style="30" customWidth="1"/>
    <col min="13057" max="13057" width="11.42578125" style="30" customWidth="1"/>
    <col min="13058" max="13058" width="21.7109375" style="30" customWidth="1"/>
    <col min="13059" max="13059" width="13.7109375" style="30" customWidth="1"/>
    <col min="13060" max="13060" width="14.85546875" style="30" customWidth="1"/>
    <col min="13061" max="13061" width="19.5703125" style="30" customWidth="1"/>
    <col min="13062" max="13062" width="13.7109375" style="30" customWidth="1"/>
    <col min="13063" max="13063" width="14.7109375" style="30" customWidth="1"/>
    <col min="13064" max="13065" width="14.140625" style="30" customWidth="1"/>
    <col min="13066" max="13066" width="15.140625" style="30" customWidth="1"/>
    <col min="13067" max="13067" width="21.5703125" style="30" customWidth="1"/>
    <col min="13068" max="13309" width="9.140625" style="30"/>
    <col min="13310" max="13310" width="6.5703125" style="30" customWidth="1"/>
    <col min="13311" max="13311" width="35.28515625" style="30" customWidth="1"/>
    <col min="13312" max="13312" width="14" style="30" customWidth="1"/>
    <col min="13313" max="13313" width="11.42578125" style="30" customWidth="1"/>
    <col min="13314" max="13314" width="21.7109375" style="30" customWidth="1"/>
    <col min="13315" max="13315" width="13.7109375" style="30" customWidth="1"/>
    <col min="13316" max="13316" width="14.85546875" style="30" customWidth="1"/>
    <col min="13317" max="13317" width="19.5703125" style="30" customWidth="1"/>
    <col min="13318" max="13318" width="13.7109375" style="30" customWidth="1"/>
    <col min="13319" max="13319" width="14.7109375" style="30" customWidth="1"/>
    <col min="13320" max="13321" width="14.140625" style="30" customWidth="1"/>
    <col min="13322" max="13322" width="15.140625" style="30" customWidth="1"/>
    <col min="13323" max="13323" width="21.5703125" style="30" customWidth="1"/>
    <col min="13324" max="13565" width="9.140625" style="30"/>
    <col min="13566" max="13566" width="6.5703125" style="30" customWidth="1"/>
    <col min="13567" max="13567" width="35.28515625" style="30" customWidth="1"/>
    <col min="13568" max="13568" width="14" style="30" customWidth="1"/>
    <col min="13569" max="13569" width="11.42578125" style="30" customWidth="1"/>
    <col min="13570" max="13570" width="21.7109375" style="30" customWidth="1"/>
    <col min="13571" max="13571" width="13.7109375" style="30" customWidth="1"/>
    <col min="13572" max="13572" width="14.85546875" style="30" customWidth="1"/>
    <col min="13573" max="13573" width="19.5703125" style="30" customWidth="1"/>
    <col min="13574" max="13574" width="13.7109375" style="30" customWidth="1"/>
    <col min="13575" max="13575" width="14.7109375" style="30" customWidth="1"/>
    <col min="13576" max="13577" width="14.140625" style="30" customWidth="1"/>
    <col min="13578" max="13578" width="15.140625" style="30" customWidth="1"/>
    <col min="13579" max="13579" width="21.5703125" style="30" customWidth="1"/>
    <col min="13580" max="13821" width="9.140625" style="30"/>
    <col min="13822" max="13822" width="6.5703125" style="30" customWidth="1"/>
    <col min="13823" max="13823" width="35.28515625" style="30" customWidth="1"/>
    <col min="13824" max="13824" width="14" style="30" customWidth="1"/>
    <col min="13825" max="13825" width="11.42578125" style="30" customWidth="1"/>
    <col min="13826" max="13826" width="21.7109375" style="30" customWidth="1"/>
    <col min="13827" max="13827" width="13.7109375" style="30" customWidth="1"/>
    <col min="13828" max="13828" width="14.85546875" style="30" customWidth="1"/>
    <col min="13829" max="13829" width="19.5703125" style="30" customWidth="1"/>
    <col min="13830" max="13830" width="13.7109375" style="30" customWidth="1"/>
    <col min="13831" max="13831" width="14.7109375" style="30" customWidth="1"/>
    <col min="13832" max="13833" width="14.140625" style="30" customWidth="1"/>
    <col min="13834" max="13834" width="15.140625" style="30" customWidth="1"/>
    <col min="13835" max="13835" width="21.5703125" style="30" customWidth="1"/>
    <col min="13836" max="14077" width="9.140625" style="30"/>
    <col min="14078" max="14078" width="6.5703125" style="30" customWidth="1"/>
    <col min="14079" max="14079" width="35.28515625" style="30" customWidth="1"/>
    <col min="14080" max="14080" width="14" style="30" customWidth="1"/>
    <col min="14081" max="14081" width="11.42578125" style="30" customWidth="1"/>
    <col min="14082" max="14082" width="21.7109375" style="30" customWidth="1"/>
    <col min="14083" max="14083" width="13.7109375" style="30" customWidth="1"/>
    <col min="14084" max="14084" width="14.85546875" style="30" customWidth="1"/>
    <col min="14085" max="14085" width="19.5703125" style="30" customWidth="1"/>
    <col min="14086" max="14086" width="13.7109375" style="30" customWidth="1"/>
    <col min="14087" max="14087" width="14.7109375" style="30" customWidth="1"/>
    <col min="14088" max="14089" width="14.140625" style="30" customWidth="1"/>
    <col min="14090" max="14090" width="15.140625" style="30" customWidth="1"/>
    <col min="14091" max="14091" width="21.5703125" style="30" customWidth="1"/>
    <col min="14092" max="14333" width="9.140625" style="30"/>
    <col min="14334" max="14334" width="6.5703125" style="30" customWidth="1"/>
    <col min="14335" max="14335" width="35.28515625" style="30" customWidth="1"/>
    <col min="14336" max="14336" width="14" style="30" customWidth="1"/>
    <col min="14337" max="14337" width="11.42578125" style="30" customWidth="1"/>
    <col min="14338" max="14338" width="21.7109375" style="30" customWidth="1"/>
    <col min="14339" max="14339" width="13.7109375" style="30" customWidth="1"/>
    <col min="14340" max="14340" width="14.85546875" style="30" customWidth="1"/>
    <col min="14341" max="14341" width="19.5703125" style="30" customWidth="1"/>
    <col min="14342" max="14342" width="13.7109375" style="30" customWidth="1"/>
    <col min="14343" max="14343" width="14.7109375" style="30" customWidth="1"/>
    <col min="14344" max="14345" width="14.140625" style="30" customWidth="1"/>
    <col min="14346" max="14346" width="15.140625" style="30" customWidth="1"/>
    <col min="14347" max="14347" width="21.5703125" style="30" customWidth="1"/>
    <col min="14348" max="14589" width="9.140625" style="30"/>
    <col min="14590" max="14590" width="6.5703125" style="30" customWidth="1"/>
    <col min="14591" max="14591" width="35.28515625" style="30" customWidth="1"/>
    <col min="14592" max="14592" width="14" style="30" customWidth="1"/>
    <col min="14593" max="14593" width="11.42578125" style="30" customWidth="1"/>
    <col min="14594" max="14594" width="21.7109375" style="30" customWidth="1"/>
    <col min="14595" max="14595" width="13.7109375" style="30" customWidth="1"/>
    <col min="14596" max="14596" width="14.85546875" style="30" customWidth="1"/>
    <col min="14597" max="14597" width="19.5703125" style="30" customWidth="1"/>
    <col min="14598" max="14598" width="13.7109375" style="30" customWidth="1"/>
    <col min="14599" max="14599" width="14.7109375" style="30" customWidth="1"/>
    <col min="14600" max="14601" width="14.140625" style="30" customWidth="1"/>
    <col min="14602" max="14602" width="15.140625" style="30" customWidth="1"/>
    <col min="14603" max="14603" width="21.5703125" style="30" customWidth="1"/>
    <col min="14604" max="14845" width="9.140625" style="30"/>
    <col min="14846" max="14846" width="6.5703125" style="30" customWidth="1"/>
    <col min="14847" max="14847" width="35.28515625" style="30" customWidth="1"/>
    <col min="14848" max="14848" width="14" style="30" customWidth="1"/>
    <col min="14849" max="14849" width="11.42578125" style="30" customWidth="1"/>
    <col min="14850" max="14850" width="21.7109375" style="30" customWidth="1"/>
    <col min="14851" max="14851" width="13.7109375" style="30" customWidth="1"/>
    <col min="14852" max="14852" width="14.85546875" style="30" customWidth="1"/>
    <col min="14853" max="14853" width="19.5703125" style="30" customWidth="1"/>
    <col min="14854" max="14854" width="13.7109375" style="30" customWidth="1"/>
    <col min="14855" max="14855" width="14.7109375" style="30" customWidth="1"/>
    <col min="14856" max="14857" width="14.140625" style="30" customWidth="1"/>
    <col min="14858" max="14858" width="15.140625" style="30" customWidth="1"/>
    <col min="14859" max="14859" width="21.5703125" style="30" customWidth="1"/>
    <col min="14860" max="15101" width="9.140625" style="30"/>
    <col min="15102" max="15102" width="6.5703125" style="30" customWidth="1"/>
    <col min="15103" max="15103" width="35.28515625" style="30" customWidth="1"/>
    <col min="15104" max="15104" width="14" style="30" customWidth="1"/>
    <col min="15105" max="15105" width="11.42578125" style="30" customWidth="1"/>
    <col min="15106" max="15106" width="21.7109375" style="30" customWidth="1"/>
    <col min="15107" max="15107" width="13.7109375" style="30" customWidth="1"/>
    <col min="15108" max="15108" width="14.85546875" style="30" customWidth="1"/>
    <col min="15109" max="15109" width="19.5703125" style="30" customWidth="1"/>
    <col min="15110" max="15110" width="13.7109375" style="30" customWidth="1"/>
    <col min="15111" max="15111" width="14.7109375" style="30" customWidth="1"/>
    <col min="15112" max="15113" width="14.140625" style="30" customWidth="1"/>
    <col min="15114" max="15114" width="15.140625" style="30" customWidth="1"/>
    <col min="15115" max="15115" width="21.5703125" style="30" customWidth="1"/>
    <col min="15116" max="15357" width="9.140625" style="30"/>
    <col min="15358" max="15358" width="6.5703125" style="30" customWidth="1"/>
    <col min="15359" max="15359" width="35.28515625" style="30" customWidth="1"/>
    <col min="15360" max="15360" width="14" style="30" customWidth="1"/>
    <col min="15361" max="15361" width="11.42578125" style="30" customWidth="1"/>
    <col min="15362" max="15362" width="21.7109375" style="30" customWidth="1"/>
    <col min="15363" max="15363" width="13.7109375" style="30" customWidth="1"/>
    <col min="15364" max="15364" width="14.85546875" style="30" customWidth="1"/>
    <col min="15365" max="15365" width="19.5703125" style="30" customWidth="1"/>
    <col min="15366" max="15366" width="13.7109375" style="30" customWidth="1"/>
    <col min="15367" max="15367" width="14.7109375" style="30" customWidth="1"/>
    <col min="15368" max="15369" width="14.140625" style="30" customWidth="1"/>
    <col min="15370" max="15370" width="15.140625" style="30" customWidth="1"/>
    <col min="15371" max="15371" width="21.5703125" style="30" customWidth="1"/>
    <col min="15372" max="15613" width="9.140625" style="30"/>
    <col min="15614" max="15614" width="6.5703125" style="30" customWidth="1"/>
    <col min="15615" max="15615" width="35.28515625" style="30" customWidth="1"/>
    <col min="15616" max="15616" width="14" style="30" customWidth="1"/>
    <col min="15617" max="15617" width="11.42578125" style="30" customWidth="1"/>
    <col min="15618" max="15618" width="21.7109375" style="30" customWidth="1"/>
    <col min="15619" max="15619" width="13.7109375" style="30" customWidth="1"/>
    <col min="15620" max="15620" width="14.85546875" style="30" customWidth="1"/>
    <col min="15621" max="15621" width="19.5703125" style="30" customWidth="1"/>
    <col min="15622" max="15622" width="13.7109375" style="30" customWidth="1"/>
    <col min="15623" max="15623" width="14.7109375" style="30" customWidth="1"/>
    <col min="15624" max="15625" width="14.140625" style="30" customWidth="1"/>
    <col min="15626" max="15626" width="15.140625" style="30" customWidth="1"/>
    <col min="15627" max="15627" width="21.5703125" style="30" customWidth="1"/>
    <col min="15628" max="15869" width="9.140625" style="30"/>
    <col min="15870" max="15870" width="6.5703125" style="30" customWidth="1"/>
    <col min="15871" max="15871" width="35.28515625" style="30" customWidth="1"/>
    <col min="15872" max="15872" width="14" style="30" customWidth="1"/>
    <col min="15873" max="15873" width="11.42578125" style="30" customWidth="1"/>
    <col min="15874" max="15874" width="21.7109375" style="30" customWidth="1"/>
    <col min="15875" max="15875" width="13.7109375" style="30" customWidth="1"/>
    <col min="15876" max="15876" width="14.85546875" style="30" customWidth="1"/>
    <col min="15877" max="15877" width="19.5703125" style="30" customWidth="1"/>
    <col min="15878" max="15878" width="13.7109375" style="30" customWidth="1"/>
    <col min="15879" max="15879" width="14.7109375" style="30" customWidth="1"/>
    <col min="15880" max="15881" width="14.140625" style="30" customWidth="1"/>
    <col min="15882" max="15882" width="15.140625" style="30" customWidth="1"/>
    <col min="15883" max="15883" width="21.5703125" style="30" customWidth="1"/>
    <col min="15884" max="16125" width="9.140625" style="30"/>
    <col min="16126" max="16126" width="6.5703125" style="30" customWidth="1"/>
    <col min="16127" max="16127" width="35.28515625" style="30" customWidth="1"/>
    <col min="16128" max="16128" width="14" style="30" customWidth="1"/>
    <col min="16129" max="16129" width="11.42578125" style="30" customWidth="1"/>
    <col min="16130" max="16130" width="21.7109375" style="30" customWidth="1"/>
    <col min="16131" max="16131" width="13.7109375" style="30" customWidth="1"/>
    <col min="16132" max="16132" width="14.85546875" style="30" customWidth="1"/>
    <col min="16133" max="16133" width="19.5703125" style="30" customWidth="1"/>
    <col min="16134" max="16134" width="13.7109375" style="30" customWidth="1"/>
    <col min="16135" max="16135" width="14.7109375" style="30" customWidth="1"/>
    <col min="16136" max="16137" width="14.140625" style="30" customWidth="1"/>
    <col min="16138" max="16138" width="15.140625" style="30" customWidth="1"/>
    <col min="16139" max="16139" width="21.5703125" style="30" customWidth="1"/>
    <col min="16140" max="16384" width="9.140625" style="30"/>
  </cols>
  <sheetData>
    <row r="1" spans="1:11" ht="48" customHeight="1" x14ac:dyDescent="0.25">
      <c r="A1" s="282" t="s">
        <v>316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</row>
    <row r="2" spans="1:11" ht="24" customHeight="1" x14ac:dyDescent="0.25">
      <c r="A2" s="282" t="s">
        <v>478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</row>
    <row r="3" spans="1:11" ht="24" customHeight="1" x14ac:dyDescent="0.25">
      <c r="A3" s="255" t="s">
        <v>17</v>
      </c>
      <c r="B3" s="255" t="s">
        <v>18</v>
      </c>
      <c r="C3" s="255" t="s">
        <v>19</v>
      </c>
      <c r="D3" s="255" t="s">
        <v>20</v>
      </c>
      <c r="E3" s="255" t="s">
        <v>21</v>
      </c>
      <c r="F3" s="255" t="s">
        <v>22</v>
      </c>
      <c r="G3" s="252" t="s">
        <v>134</v>
      </c>
      <c r="H3" s="252" t="s">
        <v>23</v>
      </c>
      <c r="I3" s="255" t="s">
        <v>24</v>
      </c>
      <c r="J3" s="255"/>
      <c r="K3" s="255"/>
    </row>
    <row r="4" spans="1:11" ht="15" customHeight="1" x14ac:dyDescent="0.25">
      <c r="A4" s="255"/>
      <c r="B4" s="255"/>
      <c r="C4" s="255"/>
      <c r="D4" s="255"/>
      <c r="E4" s="255"/>
      <c r="F4" s="255"/>
      <c r="G4" s="254"/>
      <c r="H4" s="254"/>
      <c r="I4" s="255" t="s">
        <v>25</v>
      </c>
      <c r="J4" s="252" t="s">
        <v>26</v>
      </c>
      <c r="K4" s="255" t="s">
        <v>27</v>
      </c>
    </row>
    <row r="5" spans="1:11" ht="31.5" customHeight="1" x14ac:dyDescent="0.25">
      <c r="A5" s="255"/>
      <c r="B5" s="255"/>
      <c r="C5" s="255"/>
      <c r="D5" s="255"/>
      <c r="E5" s="255"/>
      <c r="F5" s="255"/>
      <c r="G5" s="253"/>
      <c r="H5" s="253"/>
      <c r="I5" s="255"/>
      <c r="J5" s="253"/>
      <c r="K5" s="255"/>
    </row>
    <row r="6" spans="1:11" x14ac:dyDescent="0.25">
      <c r="A6" s="31">
        <v>1</v>
      </c>
      <c r="B6" s="31">
        <v>2</v>
      </c>
      <c r="C6" s="31">
        <v>3</v>
      </c>
      <c r="D6" s="31">
        <f t="shared" ref="D6:I6" si="0">C6+1</f>
        <v>4</v>
      </c>
      <c r="E6" s="31">
        <f t="shared" si="0"/>
        <v>5</v>
      </c>
      <c r="F6" s="31">
        <f t="shared" si="0"/>
        <v>6</v>
      </c>
      <c r="G6" s="31">
        <f t="shared" si="0"/>
        <v>7</v>
      </c>
      <c r="H6" s="31">
        <f t="shared" si="0"/>
        <v>8</v>
      </c>
      <c r="I6" s="31">
        <f t="shared" si="0"/>
        <v>9</v>
      </c>
      <c r="J6" s="31">
        <v>10</v>
      </c>
      <c r="K6" s="31">
        <v>11</v>
      </c>
    </row>
    <row r="7" spans="1:11" ht="42" customHeight="1" x14ac:dyDescent="0.25">
      <c r="A7" s="252">
        <v>1</v>
      </c>
      <c r="B7" s="276" t="s">
        <v>355</v>
      </c>
      <c r="C7" s="142" t="s">
        <v>515</v>
      </c>
      <c r="D7" s="141" t="s">
        <v>219</v>
      </c>
      <c r="E7" s="31"/>
      <c r="F7" s="34">
        <v>46022</v>
      </c>
      <c r="G7" s="54">
        <v>44219668.450000003</v>
      </c>
      <c r="H7" s="36"/>
      <c r="I7" s="26">
        <f>K7</f>
        <v>36819.5</v>
      </c>
      <c r="J7" s="26"/>
      <c r="K7" s="26">
        <f>10696.7+12756.5+13366.3</f>
        <v>36819.5</v>
      </c>
    </row>
    <row r="8" spans="1:11" ht="49.5" x14ac:dyDescent="0.25">
      <c r="A8" s="254"/>
      <c r="B8" s="278"/>
      <c r="C8" s="142" t="s">
        <v>516</v>
      </c>
      <c r="D8" s="141" t="s">
        <v>220</v>
      </c>
      <c r="E8" s="31"/>
      <c r="F8" s="34">
        <v>46022</v>
      </c>
      <c r="G8" s="54">
        <v>33715380.670000002</v>
      </c>
      <c r="H8" s="36"/>
      <c r="I8" s="26">
        <f>K8</f>
        <v>24138.400000000001</v>
      </c>
      <c r="J8" s="35"/>
      <c r="K8" s="26">
        <v>24138.400000000001</v>
      </c>
    </row>
    <row r="9" spans="1:11" ht="42.75" customHeight="1" x14ac:dyDescent="0.25">
      <c r="A9" s="253"/>
      <c r="B9" s="277"/>
      <c r="C9" s="142" t="s">
        <v>517</v>
      </c>
      <c r="D9" s="141" t="s">
        <v>221</v>
      </c>
      <c r="E9" s="31"/>
      <c r="F9" s="34">
        <v>46022</v>
      </c>
      <c r="G9" s="54">
        <v>15495100.15</v>
      </c>
      <c r="H9" s="36"/>
      <c r="I9" s="26">
        <f>K9</f>
        <v>10503.2</v>
      </c>
      <c r="J9" s="26"/>
      <c r="K9" s="26">
        <v>10503.2</v>
      </c>
    </row>
    <row r="10" spans="1:11" s="39" customFormat="1" ht="28.5" customHeight="1" x14ac:dyDescent="0.25">
      <c r="A10" s="31">
        <v>2</v>
      </c>
      <c r="B10" s="264" t="s">
        <v>111</v>
      </c>
      <c r="C10" s="265"/>
      <c r="D10" s="265"/>
      <c r="E10" s="266"/>
      <c r="F10" s="37"/>
      <c r="G10" s="38"/>
      <c r="H10" s="36"/>
      <c r="I10" s="29"/>
      <c r="J10" s="29"/>
      <c r="K10" s="29"/>
    </row>
    <row r="11" spans="1:11" ht="68.25" customHeight="1" x14ac:dyDescent="0.25">
      <c r="A11" s="33" t="s">
        <v>303</v>
      </c>
      <c r="B11" s="40" t="s">
        <v>180</v>
      </c>
      <c r="C11" s="33" t="s">
        <v>304</v>
      </c>
      <c r="D11" s="34" t="s">
        <v>218</v>
      </c>
      <c r="E11" s="33" t="s">
        <v>8</v>
      </c>
      <c r="F11" s="41">
        <v>45961</v>
      </c>
      <c r="G11" s="7">
        <v>2062300</v>
      </c>
      <c r="H11" s="36"/>
      <c r="I11" s="26">
        <f>K11</f>
        <v>2062.3000000000002</v>
      </c>
      <c r="J11" s="26"/>
      <c r="K11" s="26">
        <f>'Подпрограмма 2'!H21</f>
        <v>2062.3000000000002</v>
      </c>
    </row>
    <row r="12" spans="1:11" ht="88.5" customHeight="1" x14ac:dyDescent="0.25">
      <c r="A12" s="122" t="s">
        <v>480</v>
      </c>
      <c r="B12" s="17" t="s">
        <v>181</v>
      </c>
      <c r="C12" s="4" t="s">
        <v>513</v>
      </c>
      <c r="D12" s="152" t="s">
        <v>514</v>
      </c>
      <c r="E12" s="122" t="s">
        <v>8</v>
      </c>
      <c r="F12" s="154">
        <v>45981</v>
      </c>
      <c r="G12" s="153">
        <v>2568400</v>
      </c>
      <c r="H12" s="36"/>
      <c r="I12" s="26">
        <f t="shared" ref="I12:I14" si="1">K12</f>
        <v>0</v>
      </c>
      <c r="J12" s="26"/>
      <c r="K12" s="26">
        <f>'Подпрограмма 2'!H22</f>
        <v>0</v>
      </c>
    </row>
    <row r="13" spans="1:11" ht="86.25" customHeight="1" x14ac:dyDescent="0.25">
      <c r="A13" s="122" t="s">
        <v>479</v>
      </c>
      <c r="B13" s="17" t="s">
        <v>182</v>
      </c>
      <c r="C13" s="155" t="s">
        <v>518</v>
      </c>
      <c r="D13" s="152" t="s">
        <v>519</v>
      </c>
      <c r="E13" s="122" t="s">
        <v>8</v>
      </c>
      <c r="F13" s="154">
        <v>45981</v>
      </c>
      <c r="G13" s="153">
        <v>2568300</v>
      </c>
      <c r="H13" s="36"/>
      <c r="I13" s="26">
        <f t="shared" si="1"/>
        <v>2568.3000000000002</v>
      </c>
      <c r="J13" s="26"/>
      <c r="K13" s="26">
        <f>'Подпрограмма 2'!H23</f>
        <v>2568.3000000000002</v>
      </c>
    </row>
    <row r="14" spans="1:11" ht="86.25" customHeight="1" x14ac:dyDescent="0.25">
      <c r="A14" s="122" t="s">
        <v>481</v>
      </c>
      <c r="B14" s="17" t="s">
        <v>317</v>
      </c>
      <c r="C14" s="156" t="s">
        <v>520</v>
      </c>
      <c r="D14" s="152" t="s">
        <v>521</v>
      </c>
      <c r="E14" s="122" t="s">
        <v>8</v>
      </c>
      <c r="F14" s="154">
        <v>46016</v>
      </c>
      <c r="G14" s="153">
        <v>590000</v>
      </c>
      <c r="H14" s="36"/>
      <c r="I14" s="26">
        <f t="shared" si="1"/>
        <v>590</v>
      </c>
      <c r="J14" s="26"/>
      <c r="K14" s="26">
        <f>'Подпрограмма 2'!H24</f>
        <v>590</v>
      </c>
    </row>
    <row r="15" spans="1:11" ht="26.25" customHeight="1" x14ac:dyDescent="0.25">
      <c r="A15" s="42">
        <v>3</v>
      </c>
      <c r="B15" s="43" t="s">
        <v>222</v>
      </c>
      <c r="C15" s="44"/>
      <c r="D15" s="33"/>
      <c r="E15" s="31"/>
      <c r="F15" s="34"/>
      <c r="G15" s="45"/>
      <c r="H15" s="31"/>
      <c r="I15" s="26"/>
      <c r="J15" s="26"/>
      <c r="K15" s="26"/>
    </row>
    <row r="16" spans="1:11" ht="50.25" customHeight="1" x14ac:dyDescent="0.25">
      <c r="A16" s="123" t="s">
        <v>482</v>
      </c>
      <c r="B16" s="119" t="s">
        <v>103</v>
      </c>
      <c r="C16" s="32" t="s">
        <v>522</v>
      </c>
      <c r="D16" s="122" t="s">
        <v>523</v>
      </c>
      <c r="E16" s="141" t="s">
        <v>8</v>
      </c>
      <c r="F16" s="157">
        <v>2025</v>
      </c>
      <c r="G16" s="35">
        <v>557800</v>
      </c>
      <c r="H16" s="31"/>
      <c r="I16" s="35">
        <f t="shared" ref="I16:I138" si="2">K16</f>
        <v>557.79999999999995</v>
      </c>
      <c r="J16" s="26"/>
      <c r="K16" s="26">
        <v>557.79999999999995</v>
      </c>
    </row>
    <row r="17" spans="1:11" ht="60" customHeight="1" x14ac:dyDescent="0.25">
      <c r="A17" s="256" t="s">
        <v>483</v>
      </c>
      <c r="B17" s="255" t="s">
        <v>116</v>
      </c>
      <c r="C17" s="32" t="s">
        <v>401</v>
      </c>
      <c r="D17" s="141" t="s">
        <v>224</v>
      </c>
      <c r="E17" s="255" t="s">
        <v>8</v>
      </c>
      <c r="F17" s="34">
        <v>45747</v>
      </c>
      <c r="G17" s="35">
        <f>548870</f>
        <v>548870</v>
      </c>
      <c r="H17" s="31"/>
      <c r="I17" s="35">
        <f t="shared" si="2"/>
        <v>548.87</v>
      </c>
      <c r="J17" s="26"/>
      <c r="K17" s="26">
        <f>G17/1000</f>
        <v>548.87</v>
      </c>
    </row>
    <row r="18" spans="1:11" ht="51.75" customHeight="1" x14ac:dyDescent="0.25">
      <c r="A18" s="256"/>
      <c r="B18" s="255"/>
      <c r="C18" s="32" t="s">
        <v>464</v>
      </c>
      <c r="D18" s="141" t="s">
        <v>463</v>
      </c>
      <c r="E18" s="255"/>
      <c r="F18" s="34">
        <v>45768</v>
      </c>
      <c r="G18" s="35">
        <v>350000</v>
      </c>
      <c r="H18" s="31"/>
      <c r="I18" s="35">
        <f t="shared" si="2"/>
        <v>350</v>
      </c>
      <c r="J18" s="26"/>
      <c r="K18" s="26">
        <f>G18/1000</f>
        <v>350</v>
      </c>
    </row>
    <row r="19" spans="1:11" ht="51" customHeight="1" x14ac:dyDescent="0.25">
      <c r="A19" s="256"/>
      <c r="B19" s="255"/>
      <c r="C19" s="32" t="s">
        <v>465</v>
      </c>
      <c r="D19" s="141" t="s">
        <v>224</v>
      </c>
      <c r="E19" s="255"/>
      <c r="F19" s="34">
        <v>45955</v>
      </c>
      <c r="G19" s="35">
        <v>230000</v>
      </c>
      <c r="H19" s="31"/>
      <c r="I19" s="35">
        <f t="shared" si="2"/>
        <v>230</v>
      </c>
      <c r="J19" s="26"/>
      <c r="K19" s="26">
        <v>230</v>
      </c>
    </row>
    <row r="20" spans="1:11" ht="36.75" customHeight="1" x14ac:dyDescent="0.25">
      <c r="A20" s="256"/>
      <c r="B20" s="255"/>
      <c r="C20" s="32" t="s">
        <v>524</v>
      </c>
      <c r="D20" s="141" t="s">
        <v>525</v>
      </c>
      <c r="E20" s="255"/>
      <c r="F20" s="34">
        <v>46022</v>
      </c>
      <c r="G20" s="35">
        <v>159000</v>
      </c>
      <c r="H20" s="31"/>
      <c r="I20" s="35">
        <f t="shared" si="2"/>
        <v>159</v>
      </c>
      <c r="J20" s="26"/>
      <c r="K20" s="26">
        <v>159</v>
      </c>
    </row>
    <row r="21" spans="1:11" ht="59.25" customHeight="1" x14ac:dyDescent="0.25">
      <c r="A21" s="256" t="s">
        <v>484</v>
      </c>
      <c r="B21" s="257" t="s">
        <v>105</v>
      </c>
      <c r="C21" s="32" t="s">
        <v>526</v>
      </c>
      <c r="D21" s="141" t="s">
        <v>527</v>
      </c>
      <c r="E21" s="255" t="s">
        <v>8</v>
      </c>
      <c r="F21" s="34">
        <v>46013</v>
      </c>
      <c r="G21" s="35">
        <v>79194.2</v>
      </c>
      <c r="H21" s="31"/>
      <c r="I21" s="35">
        <f t="shared" si="2"/>
        <v>79.194199999999995</v>
      </c>
      <c r="J21" s="26"/>
      <c r="K21" s="26">
        <f>G21/1000</f>
        <v>79.194199999999995</v>
      </c>
    </row>
    <row r="22" spans="1:11" ht="71.25" customHeight="1" x14ac:dyDescent="0.25">
      <c r="A22" s="256"/>
      <c r="B22" s="257"/>
      <c r="C22" s="32" t="s">
        <v>528</v>
      </c>
      <c r="D22" s="141" t="s">
        <v>220</v>
      </c>
      <c r="E22" s="255"/>
      <c r="F22" s="34">
        <v>45989</v>
      </c>
      <c r="G22" s="35">
        <v>63502.559999999998</v>
      </c>
      <c r="H22" s="31"/>
      <c r="I22" s="35">
        <f t="shared" si="2"/>
        <v>63.502559999999995</v>
      </c>
      <c r="J22" s="26"/>
      <c r="K22" s="26">
        <f>G22/1000</f>
        <v>63.502559999999995</v>
      </c>
    </row>
    <row r="23" spans="1:11" ht="87" customHeight="1" x14ac:dyDescent="0.25">
      <c r="A23" s="142" t="s">
        <v>485</v>
      </c>
      <c r="B23" s="21" t="s">
        <v>114</v>
      </c>
      <c r="C23" s="32" t="s">
        <v>529</v>
      </c>
      <c r="D23" s="141" t="s">
        <v>220</v>
      </c>
      <c r="E23" s="141" t="s">
        <v>8</v>
      </c>
      <c r="F23" s="34">
        <v>46022</v>
      </c>
      <c r="G23" s="35">
        <v>194563.35</v>
      </c>
      <c r="H23" s="31"/>
      <c r="I23" s="35">
        <f t="shared" si="2"/>
        <v>194.5</v>
      </c>
      <c r="J23" s="26"/>
      <c r="K23" s="26">
        <f>'Подпрограмма 2'!J69</f>
        <v>194.5</v>
      </c>
    </row>
    <row r="24" spans="1:11" ht="87" customHeight="1" x14ac:dyDescent="0.25">
      <c r="A24" s="142" t="s">
        <v>486</v>
      </c>
      <c r="B24" s="159" t="s">
        <v>119</v>
      </c>
      <c r="C24" s="141" t="s">
        <v>400</v>
      </c>
      <c r="D24" s="32" t="s">
        <v>223</v>
      </c>
      <c r="E24" s="141" t="s">
        <v>8</v>
      </c>
      <c r="F24" s="34">
        <v>46022</v>
      </c>
      <c r="G24" s="35">
        <f>164502</f>
        <v>164502</v>
      </c>
      <c r="H24" s="31"/>
      <c r="I24" s="35">
        <f t="shared" si="2"/>
        <v>164.5</v>
      </c>
      <c r="J24" s="26"/>
      <c r="K24" s="26">
        <f>'Подпрограмма 2'!J70</f>
        <v>164.5</v>
      </c>
    </row>
    <row r="25" spans="1:11" s="39" customFormat="1" ht="27" customHeight="1" x14ac:dyDescent="0.25">
      <c r="A25" s="52" t="s">
        <v>34</v>
      </c>
      <c r="B25" s="246" t="s">
        <v>366</v>
      </c>
      <c r="C25" s="247"/>
      <c r="D25" s="247"/>
      <c r="E25" s="247"/>
      <c r="F25" s="247"/>
      <c r="G25" s="247"/>
      <c r="H25" s="247"/>
      <c r="I25" s="247"/>
      <c r="J25" s="247"/>
      <c r="K25" s="248"/>
    </row>
    <row r="26" spans="1:11" ht="87" customHeight="1" x14ac:dyDescent="0.25">
      <c r="A26" s="46" t="s">
        <v>54</v>
      </c>
      <c r="B26" s="53" t="s">
        <v>306</v>
      </c>
      <c r="C26" s="33" t="s">
        <v>372</v>
      </c>
      <c r="D26" s="33" t="s">
        <v>373</v>
      </c>
      <c r="E26" s="33" t="s">
        <v>8</v>
      </c>
      <c r="F26" s="50">
        <v>45930</v>
      </c>
      <c r="G26" s="54">
        <v>3583993.92</v>
      </c>
      <c r="H26" s="42"/>
      <c r="I26" s="51">
        <f>K26</f>
        <v>3584</v>
      </c>
      <c r="J26" s="25"/>
      <c r="K26" s="25">
        <f>'Подпрограмма 2'!K72</f>
        <v>3584</v>
      </c>
    </row>
    <row r="27" spans="1:11" ht="87" customHeight="1" x14ac:dyDescent="0.25">
      <c r="A27" s="46" t="s">
        <v>267</v>
      </c>
      <c r="B27" s="53" t="s">
        <v>318</v>
      </c>
      <c r="C27" s="33" t="s">
        <v>374</v>
      </c>
      <c r="D27" s="33" t="s">
        <v>375</v>
      </c>
      <c r="E27" s="33" t="s">
        <v>8</v>
      </c>
      <c r="F27" s="34">
        <v>45961</v>
      </c>
      <c r="G27" s="55">
        <v>2400000</v>
      </c>
      <c r="H27" s="42"/>
      <c r="I27" s="51">
        <f t="shared" ref="I27:I40" si="3">K27</f>
        <v>2400</v>
      </c>
      <c r="J27" s="25"/>
      <c r="K27" s="25">
        <f>'Подпрограмма 2'!K73</f>
        <v>2400</v>
      </c>
    </row>
    <row r="28" spans="1:11" ht="87" customHeight="1" x14ac:dyDescent="0.25">
      <c r="A28" s="127" t="s">
        <v>487</v>
      </c>
      <c r="B28" s="129" t="s">
        <v>319</v>
      </c>
      <c r="C28" s="122" t="s">
        <v>530</v>
      </c>
      <c r="D28" s="122" t="s">
        <v>531</v>
      </c>
      <c r="E28" s="141" t="s">
        <v>8</v>
      </c>
      <c r="F28" s="34">
        <v>45961</v>
      </c>
      <c r="G28" s="55">
        <v>8406000</v>
      </c>
      <c r="H28" s="42"/>
      <c r="I28" s="126">
        <f t="shared" si="3"/>
        <v>8406</v>
      </c>
      <c r="J28" s="131"/>
      <c r="K28" s="131">
        <f>'Подпрограмма 2'!K74</f>
        <v>8406</v>
      </c>
    </row>
    <row r="29" spans="1:11" ht="116.25" customHeight="1" x14ac:dyDescent="0.25">
      <c r="A29" s="46" t="s">
        <v>488</v>
      </c>
      <c r="B29" s="56" t="s">
        <v>320</v>
      </c>
      <c r="C29" s="33" t="s">
        <v>307</v>
      </c>
      <c r="D29" s="33" t="s">
        <v>308</v>
      </c>
      <c r="E29" s="33" t="s">
        <v>8</v>
      </c>
      <c r="F29" s="34">
        <v>46011</v>
      </c>
      <c r="G29" s="57">
        <v>14993322.880000001</v>
      </c>
      <c r="H29" s="33"/>
      <c r="I29" s="51">
        <f t="shared" si="3"/>
        <v>13950.3</v>
      </c>
      <c r="J29" s="35"/>
      <c r="K29" s="35">
        <f>'Подпрограмма 2'!K75</f>
        <v>13950.3</v>
      </c>
    </row>
    <row r="30" spans="1:11" ht="116.25" customHeight="1" x14ac:dyDescent="0.25">
      <c r="A30" s="256" t="s">
        <v>489</v>
      </c>
      <c r="B30" s="255" t="s">
        <v>321</v>
      </c>
      <c r="C30" s="33" t="s">
        <v>452</v>
      </c>
      <c r="D30" s="33" t="s">
        <v>309</v>
      </c>
      <c r="E30" s="33" t="s">
        <v>8</v>
      </c>
      <c r="F30" s="34">
        <v>45900</v>
      </c>
      <c r="G30" s="58">
        <v>13713125</v>
      </c>
      <c r="H30" s="33"/>
      <c r="I30" s="51">
        <f t="shared" si="3"/>
        <v>13713.125</v>
      </c>
      <c r="J30" s="35"/>
      <c r="K30" s="35">
        <f>G30/1000</f>
        <v>13713.125</v>
      </c>
    </row>
    <row r="31" spans="1:11" ht="87" customHeight="1" x14ac:dyDescent="0.25">
      <c r="A31" s="256"/>
      <c r="B31" s="255"/>
      <c r="C31" s="33" t="s">
        <v>377</v>
      </c>
      <c r="D31" s="33" t="s">
        <v>310</v>
      </c>
      <c r="E31" s="33" t="s">
        <v>8</v>
      </c>
      <c r="F31" s="59">
        <v>45961</v>
      </c>
      <c r="G31" s="60">
        <v>5419168.4800000004</v>
      </c>
      <c r="H31" s="31"/>
      <c r="I31" s="51">
        <f t="shared" si="3"/>
        <v>5419.1684800000003</v>
      </c>
      <c r="J31" s="26"/>
      <c r="K31" s="58">
        <f>G31/1000</f>
        <v>5419.1684800000003</v>
      </c>
    </row>
    <row r="32" spans="1:11" ht="87" customHeight="1" x14ac:dyDescent="0.25">
      <c r="A32" s="243" t="s">
        <v>490</v>
      </c>
      <c r="B32" s="252" t="s">
        <v>322</v>
      </c>
      <c r="C32" s="122" t="s">
        <v>532</v>
      </c>
      <c r="D32" s="122" t="s">
        <v>533</v>
      </c>
      <c r="E32" s="252" t="s">
        <v>8</v>
      </c>
      <c r="F32" s="59">
        <v>45961</v>
      </c>
      <c r="G32" s="60">
        <v>5928910</v>
      </c>
      <c r="H32" s="42"/>
      <c r="I32" s="126">
        <f t="shared" si="3"/>
        <v>2914.21</v>
      </c>
      <c r="J32" s="131"/>
      <c r="K32" s="131">
        <f>2914210/1000</f>
        <v>2914.21</v>
      </c>
    </row>
    <row r="33" spans="1:11" ht="87" customHeight="1" x14ac:dyDescent="0.25">
      <c r="A33" s="244"/>
      <c r="B33" s="253"/>
      <c r="C33" s="141" t="s">
        <v>534</v>
      </c>
      <c r="D33" s="141" t="s">
        <v>310</v>
      </c>
      <c r="E33" s="253"/>
      <c r="F33" s="59">
        <v>45945</v>
      </c>
      <c r="G33" s="60">
        <v>2090300</v>
      </c>
      <c r="H33" s="42"/>
      <c r="I33" s="137">
        <f t="shared" si="3"/>
        <v>2090.3000000000002</v>
      </c>
      <c r="J33" s="139"/>
      <c r="K33" s="139">
        <f>G33/1000</f>
        <v>2090.3000000000002</v>
      </c>
    </row>
    <row r="34" spans="1:11" ht="87" customHeight="1" x14ac:dyDescent="0.25">
      <c r="A34" s="46" t="s">
        <v>491</v>
      </c>
      <c r="B34" s="56" t="s">
        <v>323</v>
      </c>
      <c r="C34" s="33" t="s">
        <v>376</v>
      </c>
      <c r="D34" s="33" t="s">
        <v>305</v>
      </c>
      <c r="E34" s="33" t="s">
        <v>8</v>
      </c>
      <c r="F34" s="61" t="s">
        <v>380</v>
      </c>
      <c r="G34" s="60">
        <v>6114000</v>
      </c>
      <c r="H34" s="42"/>
      <c r="I34" s="51">
        <f t="shared" si="3"/>
        <v>6114</v>
      </c>
      <c r="J34" s="25"/>
      <c r="K34" s="25">
        <f>'Подпрограмма 2'!K78</f>
        <v>6114</v>
      </c>
    </row>
    <row r="35" spans="1:11" ht="44.25" customHeight="1" x14ac:dyDescent="0.25">
      <c r="A35" s="243" t="s">
        <v>492</v>
      </c>
      <c r="B35" s="276" t="s">
        <v>378</v>
      </c>
      <c r="C35" s="33" t="s">
        <v>453</v>
      </c>
      <c r="D35" s="252" t="s">
        <v>379</v>
      </c>
      <c r="E35" s="252" t="s">
        <v>8</v>
      </c>
      <c r="F35" s="62" t="s">
        <v>381</v>
      </c>
      <c r="G35" s="60">
        <v>272350</v>
      </c>
      <c r="H35" s="42"/>
      <c r="I35" s="51">
        <f t="shared" si="3"/>
        <v>272.35000000000002</v>
      </c>
      <c r="J35" s="25"/>
      <c r="K35" s="25">
        <f>G35/1000</f>
        <v>272.35000000000002</v>
      </c>
    </row>
    <row r="36" spans="1:11" ht="35.25" customHeight="1" x14ac:dyDescent="0.25">
      <c r="A36" s="244"/>
      <c r="B36" s="277"/>
      <c r="C36" s="33" t="s">
        <v>454</v>
      </c>
      <c r="D36" s="253"/>
      <c r="E36" s="253"/>
      <c r="F36" s="41" t="s">
        <v>455</v>
      </c>
      <c r="G36" s="58">
        <v>157582.85999999999</v>
      </c>
      <c r="H36" s="42"/>
      <c r="I36" s="51">
        <f t="shared" si="3"/>
        <v>157.58285999999998</v>
      </c>
      <c r="J36" s="25"/>
      <c r="K36" s="25">
        <f>G36/1000</f>
        <v>157.58285999999998</v>
      </c>
    </row>
    <row r="37" spans="1:11" ht="50.25" customHeight="1" x14ac:dyDescent="0.25">
      <c r="A37" s="243" t="s">
        <v>493</v>
      </c>
      <c r="B37" s="279" t="s">
        <v>474</v>
      </c>
      <c r="C37" s="122" t="s">
        <v>498</v>
      </c>
      <c r="D37" s="252" t="s">
        <v>500</v>
      </c>
      <c r="E37" s="252" t="s">
        <v>8</v>
      </c>
      <c r="F37" s="41">
        <v>45981</v>
      </c>
      <c r="G37" s="58">
        <v>480000</v>
      </c>
      <c r="H37" s="42"/>
      <c r="I37" s="126">
        <f t="shared" si="3"/>
        <v>480</v>
      </c>
      <c r="J37" s="131"/>
      <c r="K37" s="131">
        <f>G37/1000</f>
        <v>480</v>
      </c>
    </row>
    <row r="38" spans="1:11" ht="57" customHeight="1" x14ac:dyDescent="0.25">
      <c r="A38" s="245"/>
      <c r="B38" s="280"/>
      <c r="C38" s="122" t="s">
        <v>497</v>
      </c>
      <c r="D38" s="254"/>
      <c r="E38" s="254"/>
      <c r="F38" s="41">
        <v>45981</v>
      </c>
      <c r="G38" s="58">
        <v>598000</v>
      </c>
      <c r="H38" s="42"/>
      <c r="I38" s="126">
        <f t="shared" si="3"/>
        <v>598</v>
      </c>
      <c r="J38" s="131"/>
      <c r="K38" s="131">
        <f t="shared" ref="K38:K39" si="4">G38/1000</f>
        <v>598</v>
      </c>
    </row>
    <row r="39" spans="1:11" ht="45" customHeight="1" x14ac:dyDescent="0.25">
      <c r="A39" s="244"/>
      <c r="B39" s="281"/>
      <c r="C39" s="122" t="s">
        <v>499</v>
      </c>
      <c r="D39" s="253"/>
      <c r="E39" s="253"/>
      <c r="F39" s="41">
        <v>45985</v>
      </c>
      <c r="G39" s="58">
        <v>332000</v>
      </c>
      <c r="H39" s="42"/>
      <c r="I39" s="126">
        <f t="shared" si="3"/>
        <v>332</v>
      </c>
      <c r="J39" s="131"/>
      <c r="K39" s="131">
        <f t="shared" si="4"/>
        <v>332</v>
      </c>
    </row>
    <row r="40" spans="1:11" ht="99" customHeight="1" x14ac:dyDescent="0.25">
      <c r="A40" s="130" t="s">
        <v>494</v>
      </c>
      <c r="B40" s="96" t="s">
        <v>475</v>
      </c>
      <c r="C40" s="122" t="s">
        <v>535</v>
      </c>
      <c r="D40" s="125" t="s">
        <v>387</v>
      </c>
      <c r="E40" s="141" t="s">
        <v>8</v>
      </c>
      <c r="F40" s="41">
        <v>46022</v>
      </c>
      <c r="G40" s="58">
        <v>2948100</v>
      </c>
      <c r="H40" s="42"/>
      <c r="I40" s="126">
        <f t="shared" si="3"/>
        <v>2948.1</v>
      </c>
      <c r="J40" s="131"/>
      <c r="K40" s="131">
        <f>'Подпрограмма 2'!H82</f>
        <v>2948.1</v>
      </c>
    </row>
    <row r="41" spans="1:11" ht="27.75" customHeight="1" x14ac:dyDescent="0.25">
      <c r="A41" s="63" t="s">
        <v>36</v>
      </c>
      <c r="B41" s="275" t="s">
        <v>495</v>
      </c>
      <c r="C41" s="275"/>
      <c r="D41" s="275"/>
      <c r="E41" s="275"/>
      <c r="F41" s="34"/>
      <c r="G41" s="45"/>
      <c r="H41" s="31"/>
      <c r="I41" s="35"/>
      <c r="J41" s="26"/>
      <c r="K41" s="26"/>
    </row>
    <row r="42" spans="1:11" ht="87" customHeight="1" x14ac:dyDescent="0.25">
      <c r="A42" s="130" t="s">
        <v>496</v>
      </c>
      <c r="B42" s="24" t="s">
        <v>234</v>
      </c>
      <c r="C42" s="91" t="s">
        <v>501</v>
      </c>
      <c r="D42" s="4" t="s">
        <v>405</v>
      </c>
      <c r="E42" s="122" t="s">
        <v>8</v>
      </c>
      <c r="F42" s="41">
        <v>45930</v>
      </c>
      <c r="G42" s="58">
        <v>1990000</v>
      </c>
      <c r="H42" s="42"/>
      <c r="I42" s="126">
        <f>K42</f>
        <v>1990</v>
      </c>
      <c r="J42" s="131"/>
      <c r="K42" s="131">
        <f>'Подпрограмма 2'!H84</f>
        <v>1990</v>
      </c>
    </row>
    <row r="43" spans="1:11" ht="27.75" customHeight="1" x14ac:dyDescent="0.25">
      <c r="A43" s="63" t="s">
        <v>164</v>
      </c>
      <c r="B43" s="275" t="s">
        <v>312</v>
      </c>
      <c r="C43" s="275"/>
      <c r="D43" s="275"/>
      <c r="E43" s="275"/>
      <c r="F43" s="34"/>
      <c r="G43" s="45"/>
      <c r="H43" s="31"/>
      <c r="I43" s="35"/>
      <c r="J43" s="26"/>
      <c r="K43" s="26"/>
    </row>
    <row r="44" spans="1:11" ht="49.5" customHeight="1" x14ac:dyDescent="0.25">
      <c r="A44" s="243" t="s">
        <v>165</v>
      </c>
      <c r="B44" s="249" t="s">
        <v>315</v>
      </c>
      <c r="C44" s="35" t="s">
        <v>360</v>
      </c>
      <c r="D44" s="32" t="s">
        <v>456</v>
      </c>
      <c r="E44" s="252" t="s">
        <v>8</v>
      </c>
      <c r="F44" s="64" t="s">
        <v>362</v>
      </c>
      <c r="G44" s="35">
        <v>376200</v>
      </c>
      <c r="H44" s="31"/>
      <c r="I44" s="35">
        <f>K44</f>
        <v>376.2</v>
      </c>
      <c r="J44" s="26"/>
      <c r="K44" s="26">
        <f>G44/1000</f>
        <v>376.2</v>
      </c>
    </row>
    <row r="45" spans="1:11" ht="53.25" customHeight="1" x14ac:dyDescent="0.25">
      <c r="A45" s="245"/>
      <c r="B45" s="250"/>
      <c r="C45" s="35" t="s">
        <v>361</v>
      </c>
      <c r="D45" s="32" t="s">
        <v>220</v>
      </c>
      <c r="E45" s="254"/>
      <c r="F45" s="64" t="s">
        <v>362</v>
      </c>
      <c r="G45" s="35">
        <v>123158</v>
      </c>
      <c r="H45" s="42"/>
      <c r="I45" s="35">
        <f>K45</f>
        <v>123.158</v>
      </c>
      <c r="J45" s="25"/>
      <c r="K45" s="26">
        <f>G45/1000</f>
        <v>123.158</v>
      </c>
    </row>
    <row r="46" spans="1:11" ht="39" customHeight="1" x14ac:dyDescent="0.25">
      <c r="A46" s="245"/>
      <c r="B46" s="250"/>
      <c r="C46" s="65" t="s">
        <v>363</v>
      </c>
      <c r="D46" s="32" t="s">
        <v>356</v>
      </c>
      <c r="E46" s="254"/>
      <c r="F46" s="64" t="s">
        <v>314</v>
      </c>
      <c r="G46" s="35">
        <v>598800</v>
      </c>
      <c r="H46" s="42"/>
      <c r="I46" s="35">
        <f>K46</f>
        <v>598.79999999999995</v>
      </c>
      <c r="J46" s="25"/>
      <c r="K46" s="25">
        <f>G46/1000</f>
        <v>598.79999999999995</v>
      </c>
    </row>
    <row r="47" spans="1:11" ht="36.75" customHeight="1" x14ac:dyDescent="0.25">
      <c r="A47" s="245"/>
      <c r="B47" s="250"/>
      <c r="C47" s="51" t="s">
        <v>358</v>
      </c>
      <c r="D47" s="48" t="s">
        <v>356</v>
      </c>
      <c r="E47" s="254"/>
      <c r="F47" s="66" t="s">
        <v>314</v>
      </c>
      <c r="G47" s="51">
        <v>4160000</v>
      </c>
      <c r="H47" s="42"/>
      <c r="I47" s="35">
        <f t="shared" ref="I47:I51" si="5">K47</f>
        <v>4160</v>
      </c>
      <c r="J47" s="25"/>
      <c r="K47" s="25">
        <v>4160</v>
      </c>
    </row>
    <row r="48" spans="1:11" ht="54.75" customHeight="1" x14ac:dyDescent="0.25">
      <c r="A48" s="245"/>
      <c r="B48" s="250"/>
      <c r="C48" s="35" t="s">
        <v>359</v>
      </c>
      <c r="D48" s="32" t="s">
        <v>357</v>
      </c>
      <c r="E48" s="254"/>
      <c r="F48" s="64" t="s">
        <v>314</v>
      </c>
      <c r="G48" s="162" t="s">
        <v>538</v>
      </c>
      <c r="H48" s="31"/>
      <c r="I48" s="35">
        <f t="shared" si="5"/>
        <v>597.5</v>
      </c>
      <c r="J48" s="25"/>
      <c r="K48" s="25">
        <v>597.5</v>
      </c>
    </row>
    <row r="49" spans="1:11" ht="48.75" customHeight="1" x14ac:dyDescent="0.25">
      <c r="A49" s="245"/>
      <c r="B49" s="250"/>
      <c r="C49" s="35" t="s">
        <v>364</v>
      </c>
      <c r="D49" s="32" t="s">
        <v>220</v>
      </c>
      <c r="E49" s="254"/>
      <c r="F49" s="64" t="s">
        <v>314</v>
      </c>
      <c r="G49" s="35">
        <v>158338</v>
      </c>
      <c r="H49" s="42"/>
      <c r="I49" s="35">
        <f t="shared" si="5"/>
        <v>158.33799999999999</v>
      </c>
      <c r="J49" s="25"/>
      <c r="K49" s="25">
        <f>158338/1000</f>
        <v>158.33799999999999</v>
      </c>
    </row>
    <row r="50" spans="1:11" ht="37.5" customHeight="1" x14ac:dyDescent="0.25">
      <c r="A50" s="245"/>
      <c r="B50" s="250"/>
      <c r="C50" s="35" t="s">
        <v>539</v>
      </c>
      <c r="D50" s="48" t="s">
        <v>356</v>
      </c>
      <c r="E50" s="254"/>
      <c r="F50" s="64" t="s">
        <v>314</v>
      </c>
      <c r="G50" s="35">
        <v>600000</v>
      </c>
      <c r="H50" s="42"/>
      <c r="I50" s="35">
        <f t="shared" si="5"/>
        <v>497.2</v>
      </c>
      <c r="J50" s="139"/>
      <c r="K50" s="139">
        <v>497.2</v>
      </c>
    </row>
    <row r="51" spans="1:11" ht="42" customHeight="1" x14ac:dyDescent="0.25">
      <c r="A51" s="244"/>
      <c r="B51" s="251"/>
      <c r="C51" s="35" t="s">
        <v>536</v>
      </c>
      <c r="D51" s="32" t="s">
        <v>537</v>
      </c>
      <c r="E51" s="253"/>
      <c r="F51" s="64" t="s">
        <v>314</v>
      </c>
      <c r="G51" s="35">
        <v>240000</v>
      </c>
      <c r="H51" s="42"/>
      <c r="I51" s="35">
        <f t="shared" si="5"/>
        <v>240</v>
      </c>
      <c r="J51" s="139"/>
      <c r="K51" s="139">
        <v>240</v>
      </c>
    </row>
    <row r="52" spans="1:11" ht="63.75" customHeight="1" x14ac:dyDescent="0.25">
      <c r="A52" s="46" t="s">
        <v>166</v>
      </c>
      <c r="B52" s="35" t="s">
        <v>109</v>
      </c>
      <c r="C52" s="33" t="s">
        <v>383</v>
      </c>
      <c r="D52" s="32" t="s">
        <v>220</v>
      </c>
      <c r="E52" s="49" t="s">
        <v>8</v>
      </c>
      <c r="F52" s="64" t="s">
        <v>314</v>
      </c>
      <c r="G52" s="35">
        <v>188132.76</v>
      </c>
      <c r="H52" s="42"/>
      <c r="I52" s="51">
        <f>K52</f>
        <v>188.1</v>
      </c>
      <c r="J52" s="25"/>
      <c r="K52" s="25">
        <f>'Подпрограмма 2'!J99</f>
        <v>188.1</v>
      </c>
    </row>
    <row r="53" spans="1:11" ht="22.5" customHeight="1" x14ac:dyDescent="0.25">
      <c r="A53" s="52" t="s">
        <v>216</v>
      </c>
      <c r="B53" s="246" t="s">
        <v>543</v>
      </c>
      <c r="C53" s="247"/>
      <c r="D53" s="247"/>
      <c r="E53" s="247"/>
      <c r="F53" s="247"/>
      <c r="G53" s="247"/>
      <c r="H53" s="247"/>
      <c r="I53" s="247"/>
      <c r="J53" s="247"/>
      <c r="K53" s="248"/>
    </row>
    <row r="54" spans="1:11" ht="83.25" customHeight="1" x14ac:dyDescent="0.25">
      <c r="A54" s="142" t="s">
        <v>217</v>
      </c>
      <c r="B54" s="69" t="s">
        <v>540</v>
      </c>
      <c r="C54" s="69" t="s">
        <v>541</v>
      </c>
      <c r="D54" s="69" t="s">
        <v>451</v>
      </c>
      <c r="E54" s="141" t="s">
        <v>8</v>
      </c>
      <c r="F54" s="163">
        <v>45868</v>
      </c>
      <c r="G54" s="164" t="s">
        <v>542</v>
      </c>
      <c r="H54" s="69"/>
      <c r="I54" s="35">
        <f>K54</f>
        <v>240</v>
      </c>
      <c r="J54" s="69"/>
      <c r="K54" s="35">
        <f>'Подпрограмма 2'!J116</f>
        <v>240</v>
      </c>
    </row>
    <row r="55" spans="1:11" ht="87.75" customHeight="1" x14ac:dyDescent="0.25">
      <c r="A55" s="142" t="s">
        <v>290</v>
      </c>
      <c r="B55" s="24" t="s">
        <v>237</v>
      </c>
      <c r="C55" s="4" t="s">
        <v>544</v>
      </c>
      <c r="D55" s="4" t="s">
        <v>545</v>
      </c>
      <c r="E55" s="141" t="s">
        <v>8</v>
      </c>
      <c r="F55" s="154">
        <v>45989</v>
      </c>
      <c r="G55" s="150">
        <v>602451.55000000005</v>
      </c>
      <c r="H55" s="69"/>
      <c r="I55" s="35">
        <f t="shared" ref="I55:I56" si="6">K55</f>
        <v>602.5</v>
      </c>
      <c r="J55" s="69"/>
      <c r="K55" s="35">
        <f>'Подпрограмма 2'!J117</f>
        <v>602.5</v>
      </c>
    </row>
    <row r="56" spans="1:11" ht="98.25" customHeight="1" x14ac:dyDescent="0.25">
      <c r="A56" s="142" t="s">
        <v>291</v>
      </c>
      <c r="B56" s="24" t="s">
        <v>547</v>
      </c>
      <c r="C56" s="4" t="s">
        <v>546</v>
      </c>
      <c r="D56" s="4" t="s">
        <v>548</v>
      </c>
      <c r="E56" s="141" t="s">
        <v>8</v>
      </c>
      <c r="F56" s="165">
        <v>45991</v>
      </c>
      <c r="G56" s="166">
        <v>132730</v>
      </c>
      <c r="H56" s="69"/>
      <c r="I56" s="35">
        <f t="shared" si="6"/>
        <v>132.69999999999999</v>
      </c>
      <c r="J56" s="69"/>
      <c r="K56" s="35">
        <f>'Подпрограмма 2'!J118</f>
        <v>132.69999999999999</v>
      </c>
    </row>
    <row r="57" spans="1:11" ht="22.5" customHeight="1" x14ac:dyDescent="0.25">
      <c r="A57" s="52" t="s">
        <v>301</v>
      </c>
      <c r="B57" s="246" t="s">
        <v>365</v>
      </c>
      <c r="C57" s="247"/>
      <c r="D57" s="247"/>
      <c r="E57" s="247"/>
      <c r="F57" s="247"/>
      <c r="G57" s="247"/>
      <c r="H57" s="247"/>
      <c r="I57" s="247"/>
      <c r="J57" s="247"/>
      <c r="K57" s="248"/>
    </row>
    <row r="58" spans="1:11" ht="80.25" customHeight="1" x14ac:dyDescent="0.25">
      <c r="A58" s="68" t="s">
        <v>302</v>
      </c>
      <c r="B58" s="40" t="s">
        <v>188</v>
      </c>
      <c r="C58" s="35" t="s">
        <v>382</v>
      </c>
      <c r="D58" s="69" t="s">
        <v>384</v>
      </c>
      <c r="E58" s="49" t="s">
        <v>8</v>
      </c>
      <c r="F58" s="70">
        <v>46022</v>
      </c>
      <c r="G58" s="26">
        <v>599000</v>
      </c>
      <c r="H58" s="71"/>
      <c r="I58" s="51">
        <f>K58</f>
        <v>556.9</v>
      </c>
      <c r="J58" s="71"/>
      <c r="K58" s="35">
        <f>'Подпрограмма 2'!K120</f>
        <v>556.9</v>
      </c>
    </row>
    <row r="59" spans="1:11" ht="87" customHeight="1" x14ac:dyDescent="0.25">
      <c r="A59" s="68" t="s">
        <v>351</v>
      </c>
      <c r="B59" s="72" t="s">
        <v>238</v>
      </c>
      <c r="C59" s="33" t="s">
        <v>385</v>
      </c>
      <c r="D59" s="69" t="s">
        <v>384</v>
      </c>
      <c r="E59" s="49" t="s">
        <v>8</v>
      </c>
      <c r="F59" s="70">
        <v>46022</v>
      </c>
      <c r="G59" s="26">
        <v>360000</v>
      </c>
      <c r="H59" s="31"/>
      <c r="I59" s="51">
        <f>K59</f>
        <v>360</v>
      </c>
      <c r="J59" s="26"/>
      <c r="K59" s="26">
        <f>'Подпрограмма 2'!K121</f>
        <v>360</v>
      </c>
    </row>
    <row r="60" spans="1:11" ht="123.75" customHeight="1" x14ac:dyDescent="0.25">
      <c r="A60" s="142" t="s">
        <v>370</v>
      </c>
      <c r="B60" s="72" t="s">
        <v>239</v>
      </c>
      <c r="C60" s="33" t="s">
        <v>386</v>
      </c>
      <c r="D60" s="73" t="s">
        <v>387</v>
      </c>
      <c r="E60" s="49" t="s">
        <v>8</v>
      </c>
      <c r="F60" s="70">
        <v>45868</v>
      </c>
      <c r="G60" s="26">
        <v>275000</v>
      </c>
      <c r="H60" s="31"/>
      <c r="I60" s="51">
        <f>K60</f>
        <v>275</v>
      </c>
      <c r="J60" s="26"/>
      <c r="K60" s="26">
        <f>'Подпрограмма 2'!K122</f>
        <v>275</v>
      </c>
    </row>
    <row r="61" spans="1:11" ht="123.75" customHeight="1" x14ac:dyDescent="0.25">
      <c r="A61" s="142" t="s">
        <v>371</v>
      </c>
      <c r="B61" s="72" t="s">
        <v>476</v>
      </c>
      <c r="C61" s="141" t="s">
        <v>549</v>
      </c>
      <c r="D61" s="73" t="s">
        <v>387</v>
      </c>
      <c r="E61" s="141" t="s">
        <v>8</v>
      </c>
      <c r="F61" s="168">
        <v>46016</v>
      </c>
      <c r="G61" s="26">
        <v>1707810</v>
      </c>
      <c r="H61" s="31"/>
      <c r="I61" s="35">
        <f>K61</f>
        <v>1278.9000000000001</v>
      </c>
      <c r="J61" s="26"/>
      <c r="K61" s="167">
        <f>'Подпрограмма 2'!J123</f>
        <v>1278.9000000000001</v>
      </c>
    </row>
    <row r="62" spans="1:11" s="39" customFormat="1" ht="28.5" customHeight="1" x14ac:dyDescent="0.25">
      <c r="A62" s="63" t="s">
        <v>550</v>
      </c>
      <c r="B62" s="272" t="s">
        <v>368</v>
      </c>
      <c r="C62" s="273"/>
      <c r="D62" s="273"/>
      <c r="E62" s="273"/>
      <c r="F62" s="273"/>
      <c r="G62" s="273"/>
      <c r="H62" s="273"/>
      <c r="I62" s="273"/>
      <c r="J62" s="273"/>
      <c r="K62" s="274"/>
    </row>
    <row r="63" spans="1:11" ht="106.5" customHeight="1" x14ac:dyDescent="0.25">
      <c r="A63" s="142" t="s">
        <v>551</v>
      </c>
      <c r="B63" s="78" t="s">
        <v>325</v>
      </c>
      <c r="C63" s="78" t="s">
        <v>553</v>
      </c>
      <c r="D63" s="78" t="s">
        <v>554</v>
      </c>
      <c r="E63" s="133" t="s">
        <v>8</v>
      </c>
      <c r="F63" s="34">
        <v>45991</v>
      </c>
      <c r="G63" s="54">
        <v>6476076.4100000001</v>
      </c>
      <c r="H63" s="78"/>
      <c r="I63" s="169">
        <f>K63</f>
        <v>0</v>
      </c>
      <c r="J63" s="169"/>
      <c r="K63" s="169">
        <v>0</v>
      </c>
    </row>
    <row r="64" spans="1:11" ht="81.75" customHeight="1" x14ac:dyDescent="0.25">
      <c r="A64" s="68" t="s">
        <v>552</v>
      </c>
      <c r="B64" s="72" t="s">
        <v>326</v>
      </c>
      <c r="C64" s="33" t="s">
        <v>388</v>
      </c>
      <c r="D64" s="33" t="s">
        <v>389</v>
      </c>
      <c r="E64" s="49" t="s">
        <v>8</v>
      </c>
      <c r="F64" s="41">
        <v>45961</v>
      </c>
      <c r="G64" s="54">
        <v>5312000</v>
      </c>
      <c r="H64" s="31"/>
      <c r="I64" s="51">
        <f>K64</f>
        <v>5312</v>
      </c>
      <c r="J64" s="26"/>
      <c r="K64" s="26">
        <f>'Подпрограмма 2'!K126</f>
        <v>5312</v>
      </c>
    </row>
    <row r="65" spans="1:12" ht="126" customHeight="1" x14ac:dyDescent="0.25">
      <c r="A65" s="243" t="s">
        <v>555</v>
      </c>
      <c r="B65" s="269" t="s">
        <v>189</v>
      </c>
      <c r="C65" s="33" t="s">
        <v>399</v>
      </c>
      <c r="D65" s="252" t="s">
        <v>223</v>
      </c>
      <c r="E65" s="33" t="s">
        <v>8</v>
      </c>
      <c r="F65" s="41">
        <v>46022</v>
      </c>
      <c r="G65" s="54">
        <v>299308.19</v>
      </c>
      <c r="H65" s="31"/>
      <c r="I65" s="35">
        <f t="shared" ref="I65:I68" si="7">K65</f>
        <v>299308.19101000001</v>
      </c>
      <c r="J65" s="26"/>
      <c r="K65" s="26">
        <f>G65+(1.01/1000)</f>
        <v>299308.19101000001</v>
      </c>
    </row>
    <row r="66" spans="1:12" ht="117" customHeight="1" x14ac:dyDescent="0.25">
      <c r="A66" s="245"/>
      <c r="B66" s="270"/>
      <c r="C66" s="33" t="s">
        <v>398</v>
      </c>
      <c r="D66" s="254"/>
      <c r="E66" s="33" t="s">
        <v>8</v>
      </c>
      <c r="F66" s="41">
        <v>46022</v>
      </c>
      <c r="G66" s="54">
        <v>491400.22</v>
      </c>
      <c r="H66" s="31"/>
      <c r="I66" s="35">
        <f t="shared" si="7"/>
        <v>491400.22</v>
      </c>
      <c r="J66" s="26"/>
      <c r="K66" s="26">
        <f>G66</f>
        <v>491400.22</v>
      </c>
    </row>
    <row r="67" spans="1:12" ht="81.75" customHeight="1" x14ac:dyDescent="0.25">
      <c r="A67" s="244"/>
      <c r="B67" s="271"/>
      <c r="C67" s="33" t="s">
        <v>397</v>
      </c>
      <c r="D67" s="253"/>
      <c r="E67" s="33" t="s">
        <v>8</v>
      </c>
      <c r="F67" s="41">
        <v>46022</v>
      </c>
      <c r="G67" s="8">
        <v>187252.3</v>
      </c>
      <c r="H67" s="31"/>
      <c r="I67" s="35">
        <f t="shared" si="7"/>
        <v>187252.3</v>
      </c>
      <c r="J67" s="26"/>
      <c r="K67" s="26">
        <f>G67</f>
        <v>187252.3</v>
      </c>
    </row>
    <row r="68" spans="1:12" ht="82.5" customHeight="1" x14ac:dyDescent="0.25">
      <c r="A68" s="68" t="s">
        <v>556</v>
      </c>
      <c r="B68" s="72" t="s">
        <v>190</v>
      </c>
      <c r="C68" s="33" t="s">
        <v>390</v>
      </c>
      <c r="D68" s="33" t="s">
        <v>391</v>
      </c>
      <c r="E68" s="33" t="s">
        <v>8</v>
      </c>
      <c r="F68" s="41">
        <v>45930</v>
      </c>
      <c r="G68" s="54">
        <v>3420427.68</v>
      </c>
      <c r="H68" s="31"/>
      <c r="I68" s="35">
        <f t="shared" si="7"/>
        <v>3420.4</v>
      </c>
      <c r="J68" s="26"/>
      <c r="K68" s="26">
        <f>'Подпрограмма 2'!K128</f>
        <v>3420.4</v>
      </c>
    </row>
    <row r="69" spans="1:12" ht="82.5" customHeight="1" x14ac:dyDescent="0.25">
      <c r="A69" s="68" t="s">
        <v>557</v>
      </c>
      <c r="B69" s="72" t="s">
        <v>191</v>
      </c>
      <c r="C69" s="33" t="s">
        <v>457</v>
      </c>
      <c r="D69" s="33" t="s">
        <v>391</v>
      </c>
      <c r="E69" s="33" t="s">
        <v>8</v>
      </c>
      <c r="F69" s="34">
        <v>45823</v>
      </c>
      <c r="G69" s="8">
        <f>519700+519700</f>
        <v>1039400</v>
      </c>
      <c r="H69" s="31"/>
      <c r="I69" s="35">
        <f>K69</f>
        <v>1039.4000000000001</v>
      </c>
      <c r="J69" s="26"/>
      <c r="K69" s="26">
        <f>'Подпрограмма 2'!H129</f>
        <v>1039.4000000000001</v>
      </c>
    </row>
    <row r="70" spans="1:12" ht="82.5" customHeight="1" x14ac:dyDescent="0.25">
      <c r="A70" s="68" t="s">
        <v>558</v>
      </c>
      <c r="B70" s="72" t="s">
        <v>192</v>
      </c>
      <c r="C70" s="33" t="s">
        <v>392</v>
      </c>
      <c r="D70" s="33" t="s">
        <v>391</v>
      </c>
      <c r="E70" s="33" t="s">
        <v>8</v>
      </c>
      <c r="F70" s="41">
        <v>45930</v>
      </c>
      <c r="G70" s="35">
        <v>1666357</v>
      </c>
      <c r="H70" s="31"/>
      <c r="I70" s="35">
        <f>K70</f>
        <v>1666.4</v>
      </c>
      <c r="J70" s="26"/>
      <c r="K70" s="26">
        <f>'Подпрограмма 2'!K130</f>
        <v>1666.4</v>
      </c>
    </row>
    <row r="71" spans="1:12" ht="105" customHeight="1" x14ac:dyDescent="0.25">
      <c r="A71" s="68" t="s">
        <v>559</v>
      </c>
      <c r="B71" s="72" t="s">
        <v>193</v>
      </c>
      <c r="C71" s="33" t="s">
        <v>396</v>
      </c>
      <c r="D71" s="33" t="s">
        <v>391</v>
      </c>
      <c r="E71" s="33" t="s">
        <v>8</v>
      </c>
      <c r="F71" s="34">
        <v>45838</v>
      </c>
      <c r="G71" s="35">
        <f>599450+599450</f>
        <v>1198900</v>
      </c>
      <c r="H71" s="31"/>
      <c r="I71" s="35">
        <f>K71</f>
        <v>1198.9000000000001</v>
      </c>
      <c r="J71" s="26"/>
      <c r="K71" s="26">
        <f>'Подпрограмма 2'!H131</f>
        <v>1198.9000000000001</v>
      </c>
    </row>
    <row r="72" spans="1:12" ht="105" customHeight="1" x14ac:dyDescent="0.25">
      <c r="A72" s="142" t="s">
        <v>560</v>
      </c>
      <c r="B72" s="72" t="s">
        <v>194</v>
      </c>
      <c r="C72" s="141" t="s">
        <v>561</v>
      </c>
      <c r="D72" s="141" t="s">
        <v>562</v>
      </c>
      <c r="E72" s="141" t="s">
        <v>8</v>
      </c>
      <c r="F72" s="41">
        <v>45961</v>
      </c>
      <c r="G72" s="35">
        <v>5287130.0199999996</v>
      </c>
      <c r="H72" s="31"/>
      <c r="I72" s="35">
        <f>K72</f>
        <v>5287.1</v>
      </c>
      <c r="J72" s="26"/>
      <c r="K72" s="26">
        <f>'Подпрограмма 2'!J132</f>
        <v>5287.1</v>
      </c>
    </row>
    <row r="73" spans="1:12" ht="124.5" customHeight="1" x14ac:dyDescent="0.25">
      <c r="A73" s="68" t="s">
        <v>563</v>
      </c>
      <c r="B73" s="72" t="s">
        <v>195</v>
      </c>
      <c r="C73" s="33" t="s">
        <v>395</v>
      </c>
      <c r="D73" s="33" t="s">
        <v>393</v>
      </c>
      <c r="E73" s="33" t="s">
        <v>8</v>
      </c>
      <c r="F73" s="41">
        <v>45900</v>
      </c>
      <c r="G73" s="35">
        <v>557179</v>
      </c>
      <c r="H73" s="31"/>
      <c r="I73" s="35">
        <f t="shared" ref="I73:I116" si="8">K73</f>
        <v>550.70000000000005</v>
      </c>
      <c r="J73" s="26"/>
      <c r="K73" s="26">
        <f>'Подпрограмма 2'!K133</f>
        <v>550.70000000000005</v>
      </c>
      <c r="L73" s="74"/>
    </row>
    <row r="74" spans="1:12" ht="119.25" customHeight="1" x14ac:dyDescent="0.25">
      <c r="A74" s="68" t="s">
        <v>564</v>
      </c>
      <c r="B74" s="72" t="s">
        <v>196</v>
      </c>
      <c r="C74" s="33" t="s">
        <v>394</v>
      </c>
      <c r="D74" s="33" t="s">
        <v>393</v>
      </c>
      <c r="E74" s="33" t="s">
        <v>8</v>
      </c>
      <c r="F74" s="41">
        <v>45900</v>
      </c>
      <c r="G74" s="35">
        <v>612146.5</v>
      </c>
      <c r="H74" s="31"/>
      <c r="I74" s="35">
        <f t="shared" si="8"/>
        <v>612.20000000000005</v>
      </c>
      <c r="J74" s="26"/>
      <c r="K74" s="26">
        <f>'Подпрограмма 2'!K134</f>
        <v>612.20000000000005</v>
      </c>
    </row>
    <row r="75" spans="1:12" ht="116.25" customHeight="1" x14ac:dyDescent="0.25">
      <c r="A75" s="68" t="s">
        <v>565</v>
      </c>
      <c r="B75" s="72" t="s">
        <v>197</v>
      </c>
      <c r="C75" s="33" t="s">
        <v>402</v>
      </c>
      <c r="D75" s="33" t="s">
        <v>393</v>
      </c>
      <c r="E75" s="33" t="s">
        <v>8</v>
      </c>
      <c r="F75" s="41">
        <v>45900</v>
      </c>
      <c r="G75" s="35">
        <v>470632</v>
      </c>
      <c r="H75" s="31"/>
      <c r="I75" s="35">
        <f t="shared" si="8"/>
        <v>470.6</v>
      </c>
      <c r="J75" s="26"/>
      <c r="K75" s="26">
        <f>'Подпрограмма 2'!K135</f>
        <v>470.6</v>
      </c>
    </row>
    <row r="76" spans="1:12" ht="82.5" customHeight="1" x14ac:dyDescent="0.25">
      <c r="A76" s="68" t="s">
        <v>566</v>
      </c>
      <c r="B76" s="72" t="s">
        <v>198</v>
      </c>
      <c r="C76" s="33" t="s">
        <v>403</v>
      </c>
      <c r="D76" s="33" t="s">
        <v>379</v>
      </c>
      <c r="E76" s="33" t="s">
        <v>8</v>
      </c>
      <c r="F76" s="41">
        <v>45991</v>
      </c>
      <c r="G76" s="35">
        <f>1593100+159310</f>
        <v>1752410</v>
      </c>
      <c r="H76" s="31"/>
      <c r="I76" s="35">
        <f t="shared" si="8"/>
        <v>1752.4</v>
      </c>
      <c r="J76" s="26"/>
      <c r="K76" s="26">
        <f>'Подпрограмма 2'!K136</f>
        <v>1752.4</v>
      </c>
    </row>
    <row r="77" spans="1:12" ht="117.75" customHeight="1" x14ac:dyDescent="0.25">
      <c r="A77" s="68" t="s">
        <v>567</v>
      </c>
      <c r="B77" s="72" t="s">
        <v>199</v>
      </c>
      <c r="C77" s="33" t="s">
        <v>404</v>
      </c>
      <c r="D77" s="33" t="s">
        <v>405</v>
      </c>
      <c r="E77" s="33" t="s">
        <v>8</v>
      </c>
      <c r="F77" s="41">
        <v>45898</v>
      </c>
      <c r="G77" s="8">
        <v>1222400</v>
      </c>
      <c r="H77" s="31"/>
      <c r="I77" s="35">
        <f t="shared" si="8"/>
        <v>1222.4000000000001</v>
      </c>
      <c r="J77" s="26"/>
      <c r="K77" s="26">
        <f>'Подпрограмма 2'!K137</f>
        <v>1222.4000000000001</v>
      </c>
    </row>
    <row r="78" spans="1:12" ht="152.25" customHeight="1" x14ac:dyDescent="0.25">
      <c r="A78" s="68" t="s">
        <v>569</v>
      </c>
      <c r="B78" s="72" t="s">
        <v>200</v>
      </c>
      <c r="C78" s="33" t="s">
        <v>568</v>
      </c>
      <c r="D78" s="33" t="s">
        <v>220</v>
      </c>
      <c r="E78" s="33" t="s">
        <v>8</v>
      </c>
      <c r="F78" s="41">
        <v>46022</v>
      </c>
      <c r="G78" s="54">
        <v>938799.92</v>
      </c>
      <c r="H78" s="31"/>
      <c r="I78" s="35">
        <f t="shared" si="8"/>
        <v>766.2</v>
      </c>
      <c r="J78" s="26"/>
      <c r="K78" s="26">
        <f>'Подпрограмма 2'!K138</f>
        <v>766.2</v>
      </c>
    </row>
    <row r="79" spans="1:12" ht="112.5" customHeight="1" x14ac:dyDescent="0.25">
      <c r="A79" s="68" t="s">
        <v>570</v>
      </c>
      <c r="B79" s="72" t="s">
        <v>327</v>
      </c>
      <c r="C79" s="33" t="s">
        <v>406</v>
      </c>
      <c r="D79" s="33" t="s">
        <v>408</v>
      </c>
      <c r="E79" s="33" t="s">
        <v>8</v>
      </c>
      <c r="F79" s="41">
        <v>45930</v>
      </c>
      <c r="G79" s="54">
        <v>429075.63</v>
      </c>
      <c r="H79" s="31"/>
      <c r="I79" s="35">
        <f>K79</f>
        <v>429.1</v>
      </c>
      <c r="J79" s="26"/>
      <c r="K79" s="26">
        <f>'Подпрограмма 2'!K139</f>
        <v>429.1</v>
      </c>
    </row>
    <row r="80" spans="1:12" ht="82.5" customHeight="1" x14ac:dyDescent="0.25">
      <c r="A80" s="68" t="s">
        <v>571</v>
      </c>
      <c r="B80" s="72" t="s">
        <v>409</v>
      </c>
      <c r="C80" s="33" t="s">
        <v>407</v>
      </c>
      <c r="D80" s="33" t="s">
        <v>408</v>
      </c>
      <c r="E80" s="33" t="s">
        <v>8</v>
      </c>
      <c r="F80" s="41">
        <v>45930</v>
      </c>
      <c r="G80" s="54">
        <v>157230.54</v>
      </c>
      <c r="H80" s="31"/>
      <c r="I80" s="35">
        <f t="shared" si="8"/>
        <v>157.19999999999999</v>
      </c>
      <c r="J80" s="26"/>
      <c r="K80" s="26">
        <f>'Подпрограмма 2'!K140</f>
        <v>157.19999999999999</v>
      </c>
    </row>
    <row r="81" spans="1:12" ht="99" x14ac:dyDescent="0.25">
      <c r="A81" s="68" t="s">
        <v>572</v>
      </c>
      <c r="B81" s="72" t="s">
        <v>329</v>
      </c>
      <c r="C81" s="33" t="s">
        <v>410</v>
      </c>
      <c r="D81" s="33" t="s">
        <v>379</v>
      </c>
      <c r="E81" s="33" t="s">
        <v>8</v>
      </c>
      <c r="F81" s="41">
        <v>45868</v>
      </c>
      <c r="G81" s="54">
        <v>380000</v>
      </c>
      <c r="H81" s="31"/>
      <c r="I81" s="35">
        <f t="shared" si="8"/>
        <v>570</v>
      </c>
      <c r="J81" s="26"/>
      <c r="K81" s="26">
        <f>'Подпрограмма 2'!K141</f>
        <v>570</v>
      </c>
    </row>
    <row r="82" spans="1:12" ht="72.75" customHeight="1" x14ac:dyDescent="0.25">
      <c r="A82" s="243" t="s">
        <v>573</v>
      </c>
      <c r="B82" s="259" t="s">
        <v>411</v>
      </c>
      <c r="C82" s="33" t="s">
        <v>458</v>
      </c>
      <c r="D82" s="33" t="s">
        <v>415</v>
      </c>
      <c r="E82" s="33" t="s">
        <v>8</v>
      </c>
      <c r="F82" s="41">
        <v>45863</v>
      </c>
      <c r="G82" s="54">
        <v>64000</v>
      </c>
      <c r="H82" s="31"/>
      <c r="I82" s="35">
        <f t="shared" si="8"/>
        <v>64</v>
      </c>
      <c r="J82" s="26"/>
      <c r="K82" s="26">
        <f>G82/1000</f>
        <v>64</v>
      </c>
    </row>
    <row r="83" spans="1:12" ht="72.75" customHeight="1" x14ac:dyDescent="0.25">
      <c r="A83" s="245"/>
      <c r="B83" s="260"/>
      <c r="C83" s="33" t="s">
        <v>413</v>
      </c>
      <c r="D83" s="33" t="s">
        <v>405</v>
      </c>
      <c r="E83" s="33" t="s">
        <v>8</v>
      </c>
      <c r="F83" s="41">
        <v>45930</v>
      </c>
      <c r="G83" s="54">
        <v>2700000</v>
      </c>
      <c r="H83" s="31"/>
      <c r="I83" s="35">
        <f t="shared" si="8"/>
        <v>2700</v>
      </c>
      <c r="J83" s="26"/>
      <c r="K83" s="26">
        <f>G83/1000</f>
        <v>2700</v>
      </c>
    </row>
    <row r="84" spans="1:12" ht="72.75" customHeight="1" x14ac:dyDescent="0.25">
      <c r="A84" s="244"/>
      <c r="B84" s="261"/>
      <c r="C84" s="33" t="s">
        <v>412</v>
      </c>
      <c r="D84" s="33" t="s">
        <v>414</v>
      </c>
      <c r="E84" s="33" t="s">
        <v>8</v>
      </c>
      <c r="F84" s="64" t="s">
        <v>314</v>
      </c>
      <c r="G84" s="8">
        <v>599972.1</v>
      </c>
      <c r="H84" s="31"/>
      <c r="I84" s="35">
        <f t="shared" si="8"/>
        <v>599.97209999999995</v>
      </c>
      <c r="J84" s="26"/>
      <c r="K84" s="26">
        <f>G84/1000</f>
        <v>599.97209999999995</v>
      </c>
    </row>
    <row r="85" spans="1:12" ht="72.75" customHeight="1" x14ac:dyDescent="0.25">
      <c r="A85" s="136" t="s">
        <v>574</v>
      </c>
      <c r="B85" s="170" t="s">
        <v>240</v>
      </c>
      <c r="C85" s="141" t="s">
        <v>575</v>
      </c>
      <c r="D85" s="141" t="s">
        <v>576</v>
      </c>
      <c r="E85" s="141" t="s">
        <v>8</v>
      </c>
      <c r="F85" s="64">
        <v>45930</v>
      </c>
      <c r="G85" s="8">
        <v>1823721.62</v>
      </c>
      <c r="H85" s="31"/>
      <c r="I85" s="35">
        <f t="shared" si="8"/>
        <v>166.59796</v>
      </c>
      <c r="J85" s="26"/>
      <c r="K85" s="26">
        <f>166597.96/1000</f>
        <v>166.59796</v>
      </c>
    </row>
    <row r="86" spans="1:12" ht="72.75" customHeight="1" x14ac:dyDescent="0.25">
      <c r="A86" s="136" t="s">
        <v>577</v>
      </c>
      <c r="B86" s="170" t="s">
        <v>241</v>
      </c>
      <c r="C86" s="141" t="s">
        <v>578</v>
      </c>
      <c r="D86" s="141" t="s">
        <v>576</v>
      </c>
      <c r="E86" s="141" t="s">
        <v>8</v>
      </c>
      <c r="F86" s="64">
        <v>45930</v>
      </c>
      <c r="G86" s="8">
        <v>1699480.11</v>
      </c>
      <c r="H86" s="31"/>
      <c r="I86" s="35">
        <f t="shared" si="8"/>
        <v>158.84707</v>
      </c>
      <c r="J86" s="26"/>
      <c r="K86" s="26">
        <f>158847.07/1000</f>
        <v>158.84707</v>
      </c>
    </row>
    <row r="87" spans="1:12" ht="72.75" customHeight="1" x14ac:dyDescent="0.25">
      <c r="A87" s="243" t="s">
        <v>579</v>
      </c>
      <c r="B87" s="249" t="s">
        <v>242</v>
      </c>
      <c r="C87" s="33" t="s">
        <v>416</v>
      </c>
      <c r="D87" s="33" t="s">
        <v>419</v>
      </c>
      <c r="E87" s="33" t="s">
        <v>8</v>
      </c>
      <c r="F87" s="64" t="s">
        <v>314</v>
      </c>
      <c r="G87" s="54">
        <f>596855</f>
        <v>596855</v>
      </c>
      <c r="H87" s="31"/>
      <c r="I87" s="35">
        <f t="shared" si="8"/>
        <v>62.826839999999997</v>
      </c>
      <c r="J87" s="26"/>
      <c r="K87" s="26">
        <f>62826.84/1000</f>
        <v>62.826839999999997</v>
      </c>
    </row>
    <row r="88" spans="1:12" ht="72.75" customHeight="1" x14ac:dyDescent="0.25">
      <c r="A88" s="245"/>
      <c r="B88" s="250"/>
      <c r="C88" s="33" t="s">
        <v>417</v>
      </c>
      <c r="D88" s="33" t="s">
        <v>420</v>
      </c>
      <c r="E88" s="33" t="s">
        <v>8</v>
      </c>
      <c r="F88" s="64" t="s">
        <v>314</v>
      </c>
      <c r="G88" s="8">
        <f>572855</f>
        <v>572855</v>
      </c>
      <c r="H88" s="31"/>
      <c r="I88" s="35">
        <f t="shared" si="8"/>
        <v>60.300530000000002</v>
      </c>
      <c r="J88" s="26"/>
      <c r="K88" s="26">
        <f>60300.53/1000</f>
        <v>60.300530000000002</v>
      </c>
    </row>
    <row r="89" spans="1:12" ht="66" customHeight="1" x14ac:dyDescent="0.25">
      <c r="A89" s="245"/>
      <c r="B89" s="250"/>
      <c r="C89" s="33" t="s">
        <v>418</v>
      </c>
      <c r="D89" s="33" t="s">
        <v>421</v>
      </c>
      <c r="E89" s="33" t="s">
        <v>8</v>
      </c>
      <c r="F89" s="64" t="s">
        <v>314</v>
      </c>
      <c r="G89" s="8">
        <v>429290</v>
      </c>
      <c r="H89" s="31"/>
      <c r="I89" s="35">
        <f t="shared" si="8"/>
        <v>45.2</v>
      </c>
      <c r="J89" s="26"/>
      <c r="K89" s="26">
        <v>45.2</v>
      </c>
      <c r="L89" s="88"/>
    </row>
    <row r="90" spans="1:12" ht="66" customHeight="1" x14ac:dyDescent="0.25">
      <c r="A90" s="244"/>
      <c r="B90" s="251"/>
      <c r="C90" s="141" t="s">
        <v>580</v>
      </c>
      <c r="D90" s="141" t="s">
        <v>379</v>
      </c>
      <c r="E90" s="141" t="s">
        <v>8</v>
      </c>
      <c r="F90" s="64" t="s">
        <v>314</v>
      </c>
      <c r="G90" s="8">
        <v>505810.53</v>
      </c>
      <c r="H90" s="31"/>
      <c r="I90" s="35">
        <f t="shared" si="8"/>
        <v>61.68421</v>
      </c>
      <c r="J90" s="26"/>
      <c r="K90" s="26">
        <f>61684.21/1000</f>
        <v>61.68421</v>
      </c>
      <c r="L90" s="88"/>
    </row>
    <row r="91" spans="1:12" ht="33" customHeight="1" x14ac:dyDescent="0.25">
      <c r="A91" s="243" t="s">
        <v>581</v>
      </c>
      <c r="B91" s="242" t="s">
        <v>243</v>
      </c>
      <c r="C91" s="141" t="s">
        <v>459</v>
      </c>
      <c r="D91" s="141" t="s">
        <v>427</v>
      </c>
      <c r="E91" s="141" t="s">
        <v>8</v>
      </c>
      <c r="F91" s="64" t="s">
        <v>314</v>
      </c>
      <c r="G91" s="28">
        <f>599900</f>
        <v>599900</v>
      </c>
      <c r="H91" s="31"/>
      <c r="I91" s="35">
        <f t="shared" si="8"/>
        <v>62.166779999999996</v>
      </c>
      <c r="J91" s="26"/>
      <c r="K91" s="26">
        <f>(62166.78)/1000</f>
        <v>62.166779999999996</v>
      </c>
    </row>
    <row r="92" spans="1:12" ht="33" x14ac:dyDescent="0.25">
      <c r="A92" s="245"/>
      <c r="B92" s="242"/>
      <c r="C92" s="141" t="s">
        <v>422</v>
      </c>
      <c r="D92" s="141" t="s">
        <v>405</v>
      </c>
      <c r="E92" s="141" t="s">
        <v>8</v>
      </c>
      <c r="F92" s="64" t="s">
        <v>314</v>
      </c>
      <c r="G92" s="28">
        <f>599800</f>
        <v>599800</v>
      </c>
      <c r="H92" s="31"/>
      <c r="I92" s="35">
        <f t="shared" si="8"/>
        <v>62.164709999999999</v>
      </c>
      <c r="J92" s="26"/>
      <c r="K92" s="26">
        <f>62164.71/1000</f>
        <v>62.164709999999999</v>
      </c>
    </row>
    <row r="93" spans="1:12" ht="99" x14ac:dyDescent="0.25">
      <c r="A93" s="245"/>
      <c r="B93" s="242"/>
      <c r="C93" s="141" t="s">
        <v>423</v>
      </c>
      <c r="D93" s="141" t="s">
        <v>425</v>
      </c>
      <c r="E93" s="141" t="s">
        <v>8</v>
      </c>
      <c r="F93" s="64" t="s">
        <v>314</v>
      </c>
      <c r="G93" s="28">
        <f>495000+599000</f>
        <v>1094000</v>
      </c>
      <c r="H93" s="31"/>
      <c r="I93" s="35">
        <f t="shared" si="8"/>
        <v>51.296140000000001</v>
      </c>
      <c r="J93" s="26"/>
      <c r="K93" s="26">
        <f>(51296.14)/1000</f>
        <v>51.296140000000001</v>
      </c>
    </row>
    <row r="94" spans="1:12" ht="49.5" x14ac:dyDescent="0.25">
      <c r="A94" s="245"/>
      <c r="B94" s="242"/>
      <c r="C94" s="141" t="s">
        <v>424</v>
      </c>
      <c r="D94" s="141" t="s">
        <v>426</v>
      </c>
      <c r="E94" s="141" t="s">
        <v>8</v>
      </c>
      <c r="F94" s="64" t="s">
        <v>314</v>
      </c>
      <c r="G94" s="58">
        <v>599000</v>
      </c>
      <c r="H94" s="31"/>
      <c r="I94" s="35">
        <f t="shared" si="8"/>
        <v>62.073509999999999</v>
      </c>
      <c r="J94" s="26"/>
      <c r="K94" s="26">
        <f>62073.51/1000</f>
        <v>62.073509999999999</v>
      </c>
    </row>
    <row r="95" spans="1:12" ht="49.5" x14ac:dyDescent="0.25">
      <c r="A95" s="244"/>
      <c r="B95" s="242"/>
      <c r="C95" s="141" t="s">
        <v>582</v>
      </c>
      <c r="D95" s="141" t="s">
        <v>583</v>
      </c>
      <c r="E95" s="141" t="s">
        <v>8</v>
      </c>
      <c r="F95" s="64" t="s">
        <v>314</v>
      </c>
      <c r="G95" s="58">
        <v>528435.24</v>
      </c>
      <c r="H95" s="31"/>
      <c r="I95" s="35">
        <f t="shared" si="8"/>
        <v>62.2</v>
      </c>
      <c r="J95" s="26"/>
      <c r="K95" s="26">
        <v>62.2</v>
      </c>
    </row>
    <row r="96" spans="1:12" ht="49.5" customHeight="1" x14ac:dyDescent="0.25">
      <c r="A96" s="243" t="s">
        <v>584</v>
      </c>
      <c r="B96" s="242" t="s">
        <v>245</v>
      </c>
      <c r="C96" s="141" t="s">
        <v>585</v>
      </c>
      <c r="D96" s="141" t="s">
        <v>586</v>
      </c>
      <c r="E96" s="141" t="s">
        <v>8</v>
      </c>
      <c r="F96" s="64">
        <v>46022</v>
      </c>
      <c r="G96" s="58">
        <v>600000</v>
      </c>
      <c r="H96" s="31"/>
      <c r="I96" s="35">
        <f t="shared" si="8"/>
        <v>60</v>
      </c>
      <c r="J96" s="26"/>
      <c r="K96" s="26">
        <v>60</v>
      </c>
    </row>
    <row r="97" spans="1:11" ht="33" x14ac:dyDescent="0.25">
      <c r="A97" s="245"/>
      <c r="B97" s="242"/>
      <c r="C97" s="141" t="s">
        <v>587</v>
      </c>
      <c r="D97" s="141" t="s">
        <v>586</v>
      </c>
      <c r="E97" s="141" t="s">
        <v>8</v>
      </c>
      <c r="F97" s="64">
        <v>46022</v>
      </c>
      <c r="G97" s="58">
        <v>600000</v>
      </c>
      <c r="H97" s="31"/>
      <c r="I97" s="35">
        <f t="shared" ref="I97" si="9">K97</f>
        <v>60</v>
      </c>
      <c r="J97" s="26"/>
      <c r="K97" s="26">
        <v>60</v>
      </c>
    </row>
    <row r="98" spans="1:11" ht="33" x14ac:dyDescent="0.25">
      <c r="A98" s="245"/>
      <c r="B98" s="242"/>
      <c r="C98" s="141" t="s">
        <v>588</v>
      </c>
      <c r="D98" s="141" t="s">
        <v>405</v>
      </c>
      <c r="E98" s="141" t="s">
        <v>8</v>
      </c>
      <c r="F98" s="64">
        <v>46022</v>
      </c>
      <c r="G98" s="58">
        <v>600000</v>
      </c>
      <c r="H98" s="31"/>
      <c r="I98" s="35">
        <f t="shared" ref="I98" si="10">K98</f>
        <v>60</v>
      </c>
      <c r="J98" s="26"/>
      <c r="K98" s="26">
        <v>60</v>
      </c>
    </row>
    <row r="99" spans="1:11" ht="33" x14ac:dyDescent="0.25">
      <c r="A99" s="245"/>
      <c r="B99" s="242"/>
      <c r="C99" s="141" t="s">
        <v>589</v>
      </c>
      <c r="D99" s="141" t="s">
        <v>405</v>
      </c>
      <c r="E99" s="141" t="s">
        <v>8</v>
      </c>
      <c r="F99" s="64">
        <v>46022</v>
      </c>
      <c r="G99" s="58">
        <v>600000</v>
      </c>
      <c r="H99" s="31"/>
      <c r="I99" s="35">
        <f t="shared" ref="I99:I100" si="11">K99</f>
        <v>60</v>
      </c>
      <c r="J99" s="26"/>
      <c r="K99" s="26">
        <v>60</v>
      </c>
    </row>
    <row r="100" spans="1:11" ht="33" x14ac:dyDescent="0.25">
      <c r="A100" s="244"/>
      <c r="B100" s="242"/>
      <c r="C100" s="141" t="s">
        <v>590</v>
      </c>
      <c r="D100" s="141" t="s">
        <v>591</v>
      </c>
      <c r="E100" s="141" t="s">
        <v>8</v>
      </c>
      <c r="F100" s="64">
        <v>46022</v>
      </c>
      <c r="G100" s="58">
        <v>534000</v>
      </c>
      <c r="H100" s="31"/>
      <c r="I100" s="35">
        <f t="shared" si="11"/>
        <v>53.4</v>
      </c>
      <c r="J100" s="26"/>
      <c r="K100" s="26">
        <v>53.4</v>
      </c>
    </row>
    <row r="101" spans="1:11" ht="49.5" x14ac:dyDescent="0.25">
      <c r="A101" s="68" t="s">
        <v>592</v>
      </c>
      <c r="B101" s="75" t="s">
        <v>246</v>
      </c>
      <c r="C101" s="33" t="s">
        <v>428</v>
      </c>
      <c r="D101" s="33" t="s">
        <v>393</v>
      </c>
      <c r="E101" s="33" t="s">
        <v>8</v>
      </c>
      <c r="F101" s="41">
        <v>45930</v>
      </c>
      <c r="G101" s="54">
        <v>1044166.8</v>
      </c>
      <c r="H101" s="31"/>
      <c r="I101" s="35">
        <f t="shared" si="8"/>
        <v>104.4</v>
      </c>
      <c r="J101" s="26"/>
      <c r="K101" s="26">
        <f>'Подпрограмма 2'!K149</f>
        <v>104.4</v>
      </c>
    </row>
    <row r="102" spans="1:11" ht="66" x14ac:dyDescent="0.25">
      <c r="A102" s="142" t="s">
        <v>593</v>
      </c>
      <c r="B102" s="75" t="s">
        <v>502</v>
      </c>
      <c r="C102" s="141" t="s">
        <v>594</v>
      </c>
      <c r="D102" s="141" t="s">
        <v>595</v>
      </c>
      <c r="E102" s="141" t="s">
        <v>8</v>
      </c>
      <c r="F102" s="64" t="s">
        <v>314</v>
      </c>
      <c r="G102" s="54">
        <v>690150</v>
      </c>
      <c r="H102" s="31"/>
      <c r="I102" s="35">
        <f t="shared" si="8"/>
        <v>69</v>
      </c>
      <c r="J102" s="26"/>
      <c r="K102" s="26">
        <v>69</v>
      </c>
    </row>
    <row r="103" spans="1:11" ht="99" x14ac:dyDescent="0.25">
      <c r="A103" s="142" t="s">
        <v>596</v>
      </c>
      <c r="B103" s="75" t="s">
        <v>247</v>
      </c>
      <c r="C103" s="141" t="s">
        <v>597</v>
      </c>
      <c r="D103" s="141" t="s">
        <v>308</v>
      </c>
      <c r="E103" s="141" t="s">
        <v>8</v>
      </c>
      <c r="F103" s="64">
        <v>45989</v>
      </c>
      <c r="G103" s="54">
        <v>2295000</v>
      </c>
      <c r="H103" s="31"/>
      <c r="I103" s="35">
        <f t="shared" si="8"/>
        <v>229.5</v>
      </c>
      <c r="J103" s="26"/>
      <c r="K103" s="26">
        <v>229.5</v>
      </c>
    </row>
    <row r="104" spans="1:11" ht="115.5" x14ac:dyDescent="0.25">
      <c r="A104" s="68" t="s">
        <v>598</v>
      </c>
      <c r="B104" s="75" t="s">
        <v>248</v>
      </c>
      <c r="C104" s="33" t="s">
        <v>429</v>
      </c>
      <c r="D104" s="33" t="s">
        <v>430</v>
      </c>
      <c r="E104" s="33" t="s">
        <v>8</v>
      </c>
      <c r="F104" s="64" t="s">
        <v>314</v>
      </c>
      <c r="G104" s="54">
        <v>288000</v>
      </c>
      <c r="H104" s="31"/>
      <c r="I104" s="35">
        <f t="shared" si="8"/>
        <v>27.9</v>
      </c>
      <c r="J104" s="26"/>
      <c r="K104" s="26">
        <f>'Подпрограмма 2'!K152</f>
        <v>27.9</v>
      </c>
    </row>
    <row r="105" spans="1:11" ht="82.5" x14ac:dyDescent="0.25">
      <c r="A105" s="68" t="s">
        <v>599</v>
      </c>
      <c r="B105" s="75" t="s">
        <v>249</v>
      </c>
      <c r="C105" s="33" t="s">
        <v>431</v>
      </c>
      <c r="D105" s="141" t="s">
        <v>432</v>
      </c>
      <c r="E105" s="141" t="s">
        <v>8</v>
      </c>
      <c r="F105" s="171">
        <v>45991</v>
      </c>
      <c r="G105" s="54">
        <v>5402290</v>
      </c>
      <c r="H105" s="31"/>
      <c r="I105" s="35">
        <f>K105</f>
        <v>540.29999999999995</v>
      </c>
      <c r="J105" s="26"/>
      <c r="K105" s="26">
        <f>'Подпрограмма 2'!H153</f>
        <v>540.29999999999995</v>
      </c>
    </row>
    <row r="106" spans="1:11" ht="66" x14ac:dyDescent="0.25">
      <c r="A106" s="142" t="s">
        <v>600</v>
      </c>
      <c r="B106" s="75" t="s">
        <v>250</v>
      </c>
      <c r="C106" s="141" t="s">
        <v>601</v>
      </c>
      <c r="D106" s="141" t="s">
        <v>438</v>
      </c>
      <c r="E106" s="141" t="s">
        <v>8</v>
      </c>
      <c r="F106" s="171">
        <v>45960</v>
      </c>
      <c r="G106" s="54">
        <v>500500</v>
      </c>
      <c r="H106" s="31"/>
      <c r="I106" s="35">
        <f>K106</f>
        <v>500.5</v>
      </c>
      <c r="J106" s="26"/>
      <c r="K106" s="26">
        <f>'Подпрограмма 2'!H154</f>
        <v>500.5</v>
      </c>
    </row>
    <row r="107" spans="1:11" ht="99" x14ac:dyDescent="0.25">
      <c r="A107" s="142" t="s">
        <v>602</v>
      </c>
      <c r="B107" s="75" t="s">
        <v>251</v>
      </c>
      <c r="C107" s="141" t="s">
        <v>603</v>
      </c>
      <c r="D107" s="141" t="s">
        <v>393</v>
      </c>
      <c r="E107" s="141" t="s">
        <v>8</v>
      </c>
      <c r="F107" s="172">
        <v>45930</v>
      </c>
      <c r="G107" s="54">
        <v>996116.81</v>
      </c>
      <c r="H107" s="31"/>
      <c r="I107" s="35">
        <f>K107</f>
        <v>996.1</v>
      </c>
      <c r="J107" s="26"/>
      <c r="K107" s="26">
        <f>'Подпрограмма 2'!H155</f>
        <v>996.1</v>
      </c>
    </row>
    <row r="108" spans="1:11" ht="66" x14ac:dyDescent="0.25">
      <c r="A108" s="68" t="s">
        <v>604</v>
      </c>
      <c r="B108" s="76" t="s">
        <v>344</v>
      </c>
      <c r="C108" s="33" t="s">
        <v>433</v>
      </c>
      <c r="D108" s="33" t="s">
        <v>434</v>
      </c>
      <c r="E108" s="33" t="s">
        <v>8</v>
      </c>
      <c r="F108" s="41">
        <v>45859</v>
      </c>
      <c r="G108" s="54">
        <v>210000</v>
      </c>
      <c r="H108" s="31"/>
      <c r="I108" s="35">
        <f t="shared" si="8"/>
        <v>210</v>
      </c>
      <c r="J108" s="26"/>
      <c r="K108" s="26">
        <f>'Подпрограмма 2'!K156</f>
        <v>210</v>
      </c>
    </row>
    <row r="109" spans="1:11" ht="33" x14ac:dyDescent="0.25">
      <c r="A109" s="243" t="s">
        <v>605</v>
      </c>
      <c r="B109" s="262" t="s">
        <v>345</v>
      </c>
      <c r="C109" s="33" t="s">
        <v>435</v>
      </c>
      <c r="D109" s="33" t="s">
        <v>437</v>
      </c>
      <c r="E109" s="33" t="s">
        <v>8</v>
      </c>
      <c r="F109" s="64" t="s">
        <v>314</v>
      </c>
      <c r="G109" s="54">
        <v>384000</v>
      </c>
      <c r="H109" s="31"/>
      <c r="I109" s="35">
        <f t="shared" si="8"/>
        <v>384</v>
      </c>
      <c r="J109" s="26"/>
      <c r="K109" s="26">
        <f>G109/1000</f>
        <v>384</v>
      </c>
    </row>
    <row r="110" spans="1:11" ht="33" x14ac:dyDescent="0.25">
      <c r="A110" s="244"/>
      <c r="B110" s="263"/>
      <c r="C110" s="33" t="s">
        <v>436</v>
      </c>
      <c r="D110" s="33" t="s">
        <v>438</v>
      </c>
      <c r="E110" s="33" t="s">
        <v>8</v>
      </c>
      <c r="F110" s="64" t="s">
        <v>314</v>
      </c>
      <c r="G110" s="8">
        <v>180000</v>
      </c>
      <c r="H110" s="31"/>
      <c r="I110" s="35">
        <f t="shared" si="8"/>
        <v>180</v>
      </c>
      <c r="J110" s="26"/>
      <c r="K110" s="26">
        <f>G110/1000</f>
        <v>180</v>
      </c>
    </row>
    <row r="111" spans="1:11" ht="66" x14ac:dyDescent="0.25">
      <c r="A111" s="142" t="s">
        <v>608</v>
      </c>
      <c r="B111" s="173" t="s">
        <v>346</v>
      </c>
      <c r="C111" s="141" t="s">
        <v>606</v>
      </c>
      <c r="D111" s="141" t="s">
        <v>451</v>
      </c>
      <c r="E111" s="141" t="s">
        <v>8</v>
      </c>
      <c r="F111" s="152" t="s">
        <v>607</v>
      </c>
      <c r="G111" s="28">
        <v>2805140.62</v>
      </c>
      <c r="H111" s="31"/>
      <c r="I111" s="35">
        <f t="shared" si="8"/>
        <v>295.7</v>
      </c>
      <c r="J111" s="26"/>
      <c r="K111" s="26">
        <f>'Подпрограмма 2'!J158</f>
        <v>295.7</v>
      </c>
    </row>
    <row r="112" spans="1:11" ht="66" x14ac:dyDescent="0.25">
      <c r="A112" s="142" t="s">
        <v>609</v>
      </c>
      <c r="B112" s="173" t="s">
        <v>347</v>
      </c>
      <c r="C112" s="141" t="s">
        <v>610</v>
      </c>
      <c r="D112" s="141" t="s">
        <v>611</v>
      </c>
      <c r="E112" s="141" t="s">
        <v>8</v>
      </c>
      <c r="F112" s="152" t="s">
        <v>612</v>
      </c>
      <c r="G112" s="28">
        <v>2795349</v>
      </c>
      <c r="H112" s="31"/>
      <c r="I112" s="35">
        <f t="shared" si="8"/>
        <v>307.8</v>
      </c>
      <c r="J112" s="26"/>
      <c r="K112" s="26">
        <v>307.8</v>
      </c>
    </row>
    <row r="113" spans="1:11" ht="82.5" x14ac:dyDescent="0.25">
      <c r="A113" s="142" t="s">
        <v>613</v>
      </c>
      <c r="B113" s="173" t="s">
        <v>348</v>
      </c>
      <c r="C113" s="141" t="s">
        <v>616</v>
      </c>
      <c r="D113" s="141" t="s">
        <v>405</v>
      </c>
      <c r="E113" s="141" t="s">
        <v>8</v>
      </c>
      <c r="F113" s="152">
        <v>45991</v>
      </c>
      <c r="G113" s="28">
        <v>875419.9</v>
      </c>
      <c r="H113" s="31"/>
      <c r="I113" s="35">
        <f t="shared" si="8"/>
        <v>875.4</v>
      </c>
      <c r="J113" s="26"/>
      <c r="K113" s="26">
        <v>875.4</v>
      </c>
    </row>
    <row r="114" spans="1:11" ht="99" x14ac:dyDescent="0.25">
      <c r="A114" s="142" t="s">
        <v>614</v>
      </c>
      <c r="B114" s="173" t="s">
        <v>349</v>
      </c>
      <c r="C114" s="141" t="s">
        <v>617</v>
      </c>
      <c r="D114" s="141" t="s">
        <v>618</v>
      </c>
      <c r="E114" s="141" t="s">
        <v>8</v>
      </c>
      <c r="F114" s="152">
        <v>45991</v>
      </c>
      <c r="G114" s="28">
        <v>216900</v>
      </c>
      <c r="H114" s="31"/>
      <c r="I114" s="35">
        <f t="shared" si="8"/>
        <v>216.9</v>
      </c>
      <c r="J114" s="26"/>
      <c r="K114" s="26">
        <v>216.9</v>
      </c>
    </row>
    <row r="115" spans="1:11" ht="82.5" customHeight="1" x14ac:dyDescent="0.25">
      <c r="A115" s="243" t="s">
        <v>615</v>
      </c>
      <c r="B115" s="242" t="s">
        <v>477</v>
      </c>
      <c r="C115" s="141" t="s">
        <v>619</v>
      </c>
      <c r="D115" s="141" t="s">
        <v>379</v>
      </c>
      <c r="E115" s="141" t="s">
        <v>8</v>
      </c>
      <c r="F115" s="152">
        <v>46021</v>
      </c>
      <c r="G115" s="28">
        <v>295000</v>
      </c>
      <c r="H115" s="31"/>
      <c r="I115" s="35">
        <f t="shared" si="8"/>
        <v>295</v>
      </c>
      <c r="J115" s="26"/>
      <c r="K115" s="26">
        <f>G115/1000</f>
        <v>295</v>
      </c>
    </row>
    <row r="116" spans="1:11" ht="49.5" x14ac:dyDescent="0.25">
      <c r="A116" s="244"/>
      <c r="B116" s="242"/>
      <c r="C116" s="141" t="s">
        <v>620</v>
      </c>
      <c r="D116" s="141" t="s">
        <v>379</v>
      </c>
      <c r="E116" s="141" t="s">
        <v>8</v>
      </c>
      <c r="F116" s="152">
        <v>46021</v>
      </c>
      <c r="G116" s="28">
        <v>289125</v>
      </c>
      <c r="H116" s="31"/>
      <c r="I116" s="35">
        <f t="shared" si="8"/>
        <v>289.125</v>
      </c>
      <c r="J116" s="26"/>
      <c r="K116" s="26">
        <f>G116/1000</f>
        <v>289.125</v>
      </c>
    </row>
    <row r="117" spans="1:11" ht="26.25" customHeight="1" x14ac:dyDescent="0.25">
      <c r="A117" s="46" t="s">
        <v>621</v>
      </c>
      <c r="B117" s="264" t="s">
        <v>369</v>
      </c>
      <c r="C117" s="265"/>
      <c r="D117" s="265"/>
      <c r="E117" s="265"/>
      <c r="F117" s="265"/>
      <c r="G117" s="265"/>
      <c r="H117" s="265"/>
      <c r="I117" s="265"/>
      <c r="J117" s="265"/>
      <c r="K117" s="266"/>
    </row>
    <row r="118" spans="1:11" ht="57.75" customHeight="1" x14ac:dyDescent="0.25">
      <c r="A118" s="243" t="s">
        <v>622</v>
      </c>
      <c r="B118" s="269" t="s">
        <v>330</v>
      </c>
      <c r="C118" s="33" t="s">
        <v>467</v>
      </c>
      <c r="D118" s="252" t="s">
        <v>313</v>
      </c>
      <c r="E118" s="252" t="s">
        <v>8</v>
      </c>
      <c r="F118" s="41">
        <v>45807</v>
      </c>
      <c r="G118" s="35">
        <v>320000</v>
      </c>
      <c r="H118" s="31"/>
      <c r="I118" s="51">
        <f>K118</f>
        <v>320</v>
      </c>
      <c r="J118" s="26"/>
      <c r="K118" s="26">
        <v>320</v>
      </c>
    </row>
    <row r="119" spans="1:11" ht="43.5" customHeight="1" x14ac:dyDescent="0.25">
      <c r="A119" s="244"/>
      <c r="B119" s="271"/>
      <c r="C119" s="85" t="s">
        <v>466</v>
      </c>
      <c r="D119" s="253"/>
      <c r="E119" s="253"/>
      <c r="F119" s="41">
        <v>45912</v>
      </c>
      <c r="G119" s="35">
        <v>446700</v>
      </c>
      <c r="H119" s="31"/>
      <c r="I119" s="87">
        <f>K119</f>
        <v>446.7</v>
      </c>
      <c r="J119" s="26"/>
      <c r="K119" s="26">
        <f>G119/1000</f>
        <v>446.7</v>
      </c>
    </row>
    <row r="120" spans="1:11" ht="51.75" customHeight="1" x14ac:dyDescent="0.25">
      <c r="A120" s="243" t="s">
        <v>623</v>
      </c>
      <c r="B120" s="252" t="s">
        <v>331</v>
      </c>
      <c r="C120" s="33" t="s">
        <v>441</v>
      </c>
      <c r="D120" s="33" t="s">
        <v>223</v>
      </c>
      <c r="E120" s="49" t="s">
        <v>8</v>
      </c>
      <c r="F120" s="41" t="s">
        <v>442</v>
      </c>
      <c r="G120" s="35">
        <f>593000</f>
        <v>593000</v>
      </c>
      <c r="H120" s="31"/>
      <c r="I120" s="249">
        <f t="shared" ref="I120" si="12">K120</f>
        <v>739.2</v>
      </c>
      <c r="J120" s="26"/>
      <c r="K120" s="267">
        <f>'Подпрограмма 2'!K165</f>
        <v>739.2</v>
      </c>
    </row>
    <row r="121" spans="1:11" ht="53.25" customHeight="1" x14ac:dyDescent="0.25">
      <c r="A121" s="244"/>
      <c r="B121" s="253"/>
      <c r="C121" s="78" t="s">
        <v>440</v>
      </c>
      <c r="D121" s="33" t="s">
        <v>223</v>
      </c>
      <c r="E121" s="49" t="s">
        <v>8</v>
      </c>
      <c r="F121" s="41" t="s">
        <v>442</v>
      </c>
      <c r="G121" s="35">
        <v>580753</v>
      </c>
      <c r="H121" s="79"/>
      <c r="I121" s="251"/>
      <c r="J121" s="79"/>
      <c r="K121" s="268"/>
    </row>
    <row r="122" spans="1:11" ht="53.25" customHeight="1" x14ac:dyDescent="0.25">
      <c r="A122" s="136" t="s">
        <v>624</v>
      </c>
      <c r="B122" s="134" t="s">
        <v>332</v>
      </c>
      <c r="C122" s="78" t="s">
        <v>625</v>
      </c>
      <c r="D122" s="174" t="s">
        <v>626</v>
      </c>
      <c r="E122" s="133" t="s">
        <v>8</v>
      </c>
      <c r="F122" s="41">
        <v>46021</v>
      </c>
      <c r="G122" s="35">
        <v>596000</v>
      </c>
      <c r="H122" s="79"/>
      <c r="I122" s="137">
        <f t="shared" ref="I122:I135" si="13">K122</f>
        <v>596</v>
      </c>
      <c r="J122" s="79"/>
      <c r="K122" s="140">
        <v>596</v>
      </c>
    </row>
    <row r="123" spans="1:11" ht="89.25" customHeight="1" x14ac:dyDescent="0.25">
      <c r="A123" s="46" t="s">
        <v>627</v>
      </c>
      <c r="B123" s="56" t="s">
        <v>205</v>
      </c>
      <c r="C123" s="78" t="s">
        <v>439</v>
      </c>
      <c r="D123" s="47" t="s">
        <v>309</v>
      </c>
      <c r="E123" s="49" t="s">
        <v>8</v>
      </c>
      <c r="F123" s="41">
        <v>45869</v>
      </c>
      <c r="G123" s="67">
        <v>2497500</v>
      </c>
      <c r="H123" s="79"/>
      <c r="I123" s="51">
        <f t="shared" si="13"/>
        <v>1834.9</v>
      </c>
      <c r="J123" s="79"/>
      <c r="K123" s="80">
        <f>'Подпрограмма 2'!K167</f>
        <v>1834.9</v>
      </c>
    </row>
    <row r="124" spans="1:11" ht="85.5" customHeight="1" x14ac:dyDescent="0.25">
      <c r="A124" s="46" t="s">
        <v>628</v>
      </c>
      <c r="B124" s="56" t="s">
        <v>333</v>
      </c>
      <c r="C124" s="33" t="s">
        <v>443</v>
      </c>
      <c r="D124" s="33" t="s">
        <v>444</v>
      </c>
      <c r="E124" s="49" t="s">
        <v>8</v>
      </c>
      <c r="F124" s="41">
        <v>45869</v>
      </c>
      <c r="G124" s="35">
        <v>1092000</v>
      </c>
      <c r="H124" s="31"/>
      <c r="I124" s="51">
        <f t="shared" si="13"/>
        <v>886.3</v>
      </c>
      <c r="J124" s="26"/>
      <c r="K124" s="26">
        <f>'Подпрограмма 2'!K168</f>
        <v>886.3</v>
      </c>
    </row>
    <row r="125" spans="1:11" ht="63" customHeight="1" x14ac:dyDescent="0.25">
      <c r="A125" s="243" t="s">
        <v>631</v>
      </c>
      <c r="B125" s="252" t="s">
        <v>334</v>
      </c>
      <c r="C125" s="122" t="s">
        <v>503</v>
      </c>
      <c r="D125" s="122" t="s">
        <v>451</v>
      </c>
      <c r="E125" s="123" t="s">
        <v>8</v>
      </c>
      <c r="F125" s="41">
        <v>45887</v>
      </c>
      <c r="G125" s="35">
        <v>577030</v>
      </c>
      <c r="H125" s="31"/>
      <c r="I125" s="126">
        <f>K125</f>
        <v>577</v>
      </c>
      <c r="J125" s="26"/>
      <c r="K125" s="26">
        <v>577</v>
      </c>
    </row>
    <row r="126" spans="1:11" ht="57.75" customHeight="1" x14ac:dyDescent="0.25">
      <c r="A126" s="245"/>
      <c r="B126" s="254"/>
      <c r="C126" s="122" t="s">
        <v>504</v>
      </c>
      <c r="D126" s="122" t="s">
        <v>629</v>
      </c>
      <c r="E126" s="133" t="s">
        <v>8</v>
      </c>
      <c r="F126" s="41">
        <v>45945</v>
      </c>
      <c r="G126" s="35">
        <v>599000</v>
      </c>
      <c r="H126" s="31"/>
      <c r="I126" s="126">
        <f t="shared" ref="I126:I127" si="14">K126</f>
        <v>599</v>
      </c>
      <c r="J126" s="26"/>
      <c r="K126" s="26">
        <f>G126/1000</f>
        <v>599</v>
      </c>
    </row>
    <row r="127" spans="1:11" ht="55.5" customHeight="1" x14ac:dyDescent="0.25">
      <c r="A127" s="245"/>
      <c r="B127" s="254"/>
      <c r="C127" s="122" t="s">
        <v>505</v>
      </c>
      <c r="D127" s="122" t="s">
        <v>629</v>
      </c>
      <c r="E127" s="133" t="s">
        <v>8</v>
      </c>
      <c r="F127" s="41">
        <v>45945</v>
      </c>
      <c r="G127" s="35">
        <v>538116</v>
      </c>
      <c r="H127" s="31"/>
      <c r="I127" s="126">
        <f t="shared" si="14"/>
        <v>538.11599999999999</v>
      </c>
      <c r="J127" s="26"/>
      <c r="K127" s="26">
        <f>G127/1000</f>
        <v>538.11599999999999</v>
      </c>
    </row>
    <row r="128" spans="1:11" ht="45.75" customHeight="1" x14ac:dyDescent="0.25">
      <c r="A128" s="244"/>
      <c r="B128" s="253"/>
      <c r="C128" s="122" t="s">
        <v>506</v>
      </c>
      <c r="D128" s="122" t="s">
        <v>630</v>
      </c>
      <c r="E128" s="133" t="s">
        <v>8</v>
      </c>
      <c r="F128" s="145">
        <v>2025</v>
      </c>
      <c r="G128" s="35">
        <v>50824</v>
      </c>
      <c r="H128" s="31"/>
      <c r="I128" s="126">
        <f t="shared" ref="I128" si="15">K128</f>
        <v>50.823999999999998</v>
      </c>
      <c r="J128" s="26"/>
      <c r="K128" s="26">
        <f>G128/1000</f>
        <v>50.823999999999998</v>
      </c>
    </row>
    <row r="129" spans="1:13" ht="85.5" customHeight="1" x14ac:dyDescent="0.25">
      <c r="A129" s="243" t="s">
        <v>632</v>
      </c>
      <c r="B129" s="252" t="s">
        <v>206</v>
      </c>
      <c r="C129" s="33" t="s">
        <v>446</v>
      </c>
      <c r="D129" s="33" t="s">
        <v>448</v>
      </c>
      <c r="E129" s="49" t="s">
        <v>8</v>
      </c>
      <c r="F129" s="41">
        <v>45853</v>
      </c>
      <c r="G129" s="35">
        <f>226790</f>
        <v>226790</v>
      </c>
      <c r="H129" s="31"/>
      <c r="I129" s="51">
        <f t="shared" si="13"/>
        <v>211.9</v>
      </c>
      <c r="J129" s="26"/>
      <c r="K129" s="26">
        <v>211.9</v>
      </c>
    </row>
    <row r="130" spans="1:13" ht="85.5" customHeight="1" x14ac:dyDescent="0.25">
      <c r="A130" s="245"/>
      <c r="B130" s="254"/>
      <c r="C130" s="91" t="s">
        <v>468</v>
      </c>
      <c r="D130" s="92" t="s">
        <v>469</v>
      </c>
      <c r="E130" s="86" t="s">
        <v>8</v>
      </c>
      <c r="F130" s="90" t="s">
        <v>470</v>
      </c>
      <c r="G130" s="35">
        <v>600000</v>
      </c>
      <c r="H130" s="31"/>
      <c r="I130" s="87">
        <f t="shared" si="13"/>
        <v>560.6</v>
      </c>
      <c r="J130" s="26"/>
      <c r="K130" s="26">
        <v>560.6</v>
      </c>
      <c r="L130" s="147"/>
      <c r="M130" s="147"/>
    </row>
    <row r="131" spans="1:13" ht="85.5" customHeight="1" x14ac:dyDescent="0.25">
      <c r="A131" s="245"/>
      <c r="B131" s="254"/>
      <c r="C131" s="89" t="s">
        <v>471</v>
      </c>
      <c r="D131" s="92" t="s">
        <v>469</v>
      </c>
      <c r="E131" s="86" t="s">
        <v>8</v>
      </c>
      <c r="F131" s="41">
        <v>46022</v>
      </c>
      <c r="G131" s="35">
        <v>500000</v>
      </c>
      <c r="H131" s="31"/>
      <c r="I131" s="87">
        <f t="shared" si="13"/>
        <v>467.7</v>
      </c>
      <c r="J131" s="26"/>
      <c r="K131" s="26">
        <v>467.7</v>
      </c>
      <c r="L131" s="148"/>
      <c r="M131" s="147"/>
    </row>
    <row r="132" spans="1:13" ht="81.75" customHeight="1" x14ac:dyDescent="0.25">
      <c r="A132" s="244"/>
      <c r="B132" s="253"/>
      <c r="C132" s="33" t="s">
        <v>445</v>
      </c>
      <c r="D132" s="33" t="s">
        <v>447</v>
      </c>
      <c r="E132" s="49" t="s">
        <v>8</v>
      </c>
      <c r="F132" s="34">
        <v>46022</v>
      </c>
      <c r="G132" s="8">
        <v>599000</v>
      </c>
      <c r="H132" s="31"/>
      <c r="I132" s="51">
        <f t="shared" si="13"/>
        <v>559.79999999999995</v>
      </c>
      <c r="J132" s="26"/>
      <c r="K132" s="26">
        <v>559.79999999999995</v>
      </c>
      <c r="L132" s="148"/>
      <c r="M132" s="147"/>
    </row>
    <row r="133" spans="1:13" ht="81.75" customHeight="1" x14ac:dyDescent="0.25">
      <c r="A133" s="128" t="s">
        <v>633</v>
      </c>
      <c r="B133" s="124" t="s">
        <v>207</v>
      </c>
      <c r="C133" s="4" t="s">
        <v>507</v>
      </c>
      <c r="D133" s="4" t="s">
        <v>405</v>
      </c>
      <c r="E133" s="123" t="s">
        <v>8</v>
      </c>
      <c r="F133" s="41">
        <v>45930</v>
      </c>
      <c r="G133" s="8">
        <v>1410000</v>
      </c>
      <c r="H133" s="31"/>
      <c r="I133" s="126">
        <f>K133</f>
        <v>1184.4000000000001</v>
      </c>
      <c r="J133" s="26"/>
      <c r="K133" s="26">
        <f>'Подпрограмма 2'!J171</f>
        <v>1184.4000000000001</v>
      </c>
      <c r="L133" s="148"/>
      <c r="M133" s="147"/>
    </row>
    <row r="134" spans="1:13" ht="81.75" customHeight="1" x14ac:dyDescent="0.25">
      <c r="A134" s="149" t="s">
        <v>634</v>
      </c>
      <c r="B134" s="146" t="s">
        <v>335</v>
      </c>
      <c r="C134" s="33" t="s">
        <v>460</v>
      </c>
      <c r="D134" s="33" t="s">
        <v>449</v>
      </c>
      <c r="E134" s="49" t="s">
        <v>8</v>
      </c>
      <c r="F134" s="41">
        <v>45961</v>
      </c>
      <c r="G134" s="35">
        <f>1036800</f>
        <v>1036800</v>
      </c>
      <c r="H134" s="31"/>
      <c r="I134" s="51">
        <f t="shared" si="13"/>
        <v>860.6</v>
      </c>
      <c r="J134" s="26"/>
      <c r="K134" s="26">
        <f>'Подпрограмма 2'!J172</f>
        <v>860.6</v>
      </c>
    </row>
    <row r="135" spans="1:13" ht="119.25" customHeight="1" x14ac:dyDescent="0.25">
      <c r="A135" s="46" t="s">
        <v>635</v>
      </c>
      <c r="B135" s="56" t="s">
        <v>450</v>
      </c>
      <c r="C135" s="33" t="s">
        <v>461</v>
      </c>
      <c r="D135" s="33" t="s">
        <v>451</v>
      </c>
      <c r="E135" s="49" t="s">
        <v>8</v>
      </c>
      <c r="F135" s="34">
        <v>45887</v>
      </c>
      <c r="G135" s="54">
        <v>577030</v>
      </c>
      <c r="H135" s="31"/>
      <c r="I135" s="51">
        <f t="shared" si="13"/>
        <v>392.4</v>
      </c>
      <c r="J135" s="26"/>
      <c r="K135" s="26">
        <f>'Подпрограмма 2'!K173</f>
        <v>392.4</v>
      </c>
    </row>
    <row r="136" spans="1:13" ht="81.75" customHeight="1" x14ac:dyDescent="0.25">
      <c r="A136" s="46" t="s">
        <v>636</v>
      </c>
      <c r="B136" s="72" t="s">
        <v>337</v>
      </c>
      <c r="C136" s="33" t="s">
        <v>462</v>
      </c>
      <c r="D136" s="33" t="s">
        <v>223</v>
      </c>
      <c r="E136" s="33" t="s">
        <v>8</v>
      </c>
      <c r="F136" s="93">
        <v>45961</v>
      </c>
      <c r="G136" s="54">
        <f>2150134.7+438288</f>
        <v>2588422.7000000002</v>
      </c>
      <c r="H136" s="31"/>
      <c r="I136" s="35">
        <f t="shared" ref="I136" si="16">K136</f>
        <v>1944.8</v>
      </c>
      <c r="J136" s="26"/>
      <c r="K136" s="26">
        <f>'Подпрограмма 2'!H174</f>
        <v>1944.8</v>
      </c>
    </row>
    <row r="137" spans="1:13" ht="81.75" customHeight="1" x14ac:dyDescent="0.25">
      <c r="A137" s="127" t="s">
        <v>637</v>
      </c>
      <c r="B137" s="72" t="s">
        <v>338</v>
      </c>
      <c r="C137" s="122" t="s">
        <v>508</v>
      </c>
      <c r="D137" s="4" t="s">
        <v>509</v>
      </c>
      <c r="E137" s="122" t="s">
        <v>8</v>
      </c>
      <c r="F137" s="121" t="s">
        <v>510</v>
      </c>
      <c r="G137" s="150">
        <v>2605870.77</v>
      </c>
      <c r="H137" s="31"/>
      <c r="I137" s="35">
        <v>2000</v>
      </c>
      <c r="J137" s="26"/>
      <c r="K137" s="26">
        <v>2000</v>
      </c>
    </row>
    <row r="138" spans="1:13" ht="105.75" customHeight="1" x14ac:dyDescent="0.25">
      <c r="A138" s="135" t="s">
        <v>638</v>
      </c>
      <c r="B138" s="77" t="s">
        <v>215</v>
      </c>
      <c r="C138" s="33" t="s">
        <v>311</v>
      </c>
      <c r="D138" s="33" t="s">
        <v>225</v>
      </c>
      <c r="E138" s="33" t="s">
        <v>226</v>
      </c>
      <c r="F138" s="34">
        <v>46752</v>
      </c>
      <c r="G138" s="57">
        <f>100820872.82</f>
        <v>100820872.81999999</v>
      </c>
      <c r="H138" s="33"/>
      <c r="I138" s="35">
        <f t="shared" si="2"/>
        <v>25228.2</v>
      </c>
      <c r="J138" s="35"/>
      <c r="K138" s="35">
        <f>'Подпрограмма 2'!H177</f>
        <v>25228.2</v>
      </c>
    </row>
    <row r="139" spans="1:13" ht="105.75" customHeight="1" x14ac:dyDescent="0.25">
      <c r="A139" s="135" t="s">
        <v>639</v>
      </c>
      <c r="B139" s="77" t="s">
        <v>350</v>
      </c>
      <c r="C139" s="122" t="s">
        <v>511</v>
      </c>
      <c r="D139" s="122" t="s">
        <v>512</v>
      </c>
      <c r="E139" s="122" t="s">
        <v>226</v>
      </c>
      <c r="F139" s="34">
        <v>46022</v>
      </c>
      <c r="G139" s="57">
        <v>201500</v>
      </c>
      <c r="H139" s="122"/>
      <c r="I139" s="35">
        <f>K139</f>
        <v>201.5</v>
      </c>
      <c r="J139" s="35"/>
      <c r="K139" s="35">
        <v>201.5</v>
      </c>
    </row>
    <row r="140" spans="1:13" ht="15" customHeight="1" x14ac:dyDescent="0.25">
      <c r="A140" s="258" t="s">
        <v>28</v>
      </c>
      <c r="B140" s="258"/>
      <c r="C140" s="258"/>
      <c r="D140" s="258"/>
      <c r="E140" s="258"/>
      <c r="F140" s="258"/>
      <c r="G140" s="258"/>
      <c r="H140" s="81">
        <f t="shared" ref="H140:J140" si="17">SUM(H7:H139)</f>
        <v>0</v>
      </c>
      <c r="I140" s="81">
        <f t="shared" si="17"/>
        <v>1207433.5049599987</v>
      </c>
      <c r="J140" s="81">
        <f t="shared" si="17"/>
        <v>0</v>
      </c>
      <c r="K140" s="81">
        <f>SUM(K7:K139)</f>
        <v>1207433.5049599987</v>
      </c>
    </row>
  </sheetData>
  <mergeCells count="74">
    <mergeCell ref="A1:K1"/>
    <mergeCell ref="A2:K2"/>
    <mergeCell ref="A3:A5"/>
    <mergeCell ref="B3:B5"/>
    <mergeCell ref="C3:C5"/>
    <mergeCell ref="D3:D5"/>
    <mergeCell ref="E3:E5"/>
    <mergeCell ref="F3:F5"/>
    <mergeCell ref="G3:G5"/>
    <mergeCell ref="H3:H5"/>
    <mergeCell ref="I3:K3"/>
    <mergeCell ref="I4:I5"/>
    <mergeCell ref="J4:J5"/>
    <mergeCell ref="K4:K5"/>
    <mergeCell ref="B125:B128"/>
    <mergeCell ref="E44:E51"/>
    <mergeCell ref="B44:B51"/>
    <mergeCell ref="A7:A9"/>
    <mergeCell ref="B10:E10"/>
    <mergeCell ref="B43:E43"/>
    <mergeCell ref="B25:K25"/>
    <mergeCell ref="B30:B31"/>
    <mergeCell ref="A30:A31"/>
    <mergeCell ref="B35:B36"/>
    <mergeCell ref="A35:A36"/>
    <mergeCell ref="B7:B9"/>
    <mergeCell ref="B41:E41"/>
    <mergeCell ref="B37:B39"/>
    <mergeCell ref="A37:A39"/>
    <mergeCell ref="A140:G140"/>
    <mergeCell ref="B82:B84"/>
    <mergeCell ref="A82:A84"/>
    <mergeCell ref="B109:B110"/>
    <mergeCell ref="A109:A110"/>
    <mergeCell ref="B120:B121"/>
    <mergeCell ref="A120:A121"/>
    <mergeCell ref="B117:K117"/>
    <mergeCell ref="K120:K121"/>
    <mergeCell ref="I120:I121"/>
    <mergeCell ref="B96:B100"/>
    <mergeCell ref="A96:A100"/>
    <mergeCell ref="B129:B132"/>
    <mergeCell ref="A129:A132"/>
    <mergeCell ref="A118:A119"/>
    <mergeCell ref="B118:B119"/>
    <mergeCell ref="B17:B20"/>
    <mergeCell ref="A17:A20"/>
    <mergeCell ref="E17:E20"/>
    <mergeCell ref="E21:E22"/>
    <mergeCell ref="B21:B22"/>
    <mergeCell ref="A21:A22"/>
    <mergeCell ref="B32:B33"/>
    <mergeCell ref="A32:A33"/>
    <mergeCell ref="E32:E33"/>
    <mergeCell ref="E37:E39"/>
    <mergeCell ref="E35:E36"/>
    <mergeCell ref="D35:D36"/>
    <mergeCell ref="D37:D39"/>
    <mergeCell ref="B115:B116"/>
    <mergeCell ref="A115:A116"/>
    <mergeCell ref="A125:A128"/>
    <mergeCell ref="A44:A51"/>
    <mergeCell ref="B53:K53"/>
    <mergeCell ref="B87:B90"/>
    <mergeCell ref="A87:A90"/>
    <mergeCell ref="B91:B95"/>
    <mergeCell ref="A91:A95"/>
    <mergeCell ref="B65:B67"/>
    <mergeCell ref="A65:A67"/>
    <mergeCell ref="D65:D67"/>
    <mergeCell ref="B57:K57"/>
    <mergeCell ref="B62:K62"/>
    <mergeCell ref="D118:D119"/>
    <mergeCell ref="E118:E119"/>
  </mergeCells>
  <phoneticPr fontId="12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39" fitToHeight="5" orientation="portrait" r:id="rId1"/>
  <rowBreaks count="1" manualBreakCount="1">
    <brk id="51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(3)</vt:lpstr>
      <vt:lpstr>'Подпрограмма 2'!Заголовки_для_печати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2026-03-31T17:08:55Z</cp:lastPrinted>
  <dcterms:created xsi:type="dcterms:W3CDTF">2015-07-01T06:08:23Z</dcterms:created>
  <dcterms:modified xsi:type="dcterms:W3CDTF">2026-03-31T17:09:04Z</dcterms:modified>
</cp:coreProperties>
</file>